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39F178C9-9216-4342-8553-659FA1F0C9E3}" xr6:coauthVersionLast="47" xr6:coauthVersionMax="47" xr10:uidLastSave="{00000000-0000-0000-0000-000000000000}"/>
  <workbookProtection workbookAlgorithmName="SHA-512" workbookHashValue="c4LmJ5gFvgmIyjl7XARk/YAG2vScMDwGzKNoJwOExNX9N4KOHPD+UdXTiN9Ss8ifjbPX40Q6bwm5vINOSh2Zog==" workbookSaltValue="N/P/bP2G7YDsBF4Pr1a6yw==" workbookSpinCount="100000" lockStructure="1"/>
  <bookViews>
    <workbookView xWindow="-28920" yWindow="-5280" windowWidth="29040" windowHeight="15720" xr2:uid="{00000000-000D-0000-FFFF-FFFF00000000}"/>
  </bookViews>
  <sheets>
    <sheet name="Grandeur mesurée 1" sheetId="4" r:id="rId1"/>
  </sheets>
  <definedNames>
    <definedName name="_xlnm.Print_Area" localSheetId="0">'Grandeur mesurée 1'!$A$1:$I$159</definedName>
    <definedName name="_xlnm.Print_Titles" localSheetId="0">'Grandeur mesurée 1'!$6:$6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51" i="4" l="1"/>
  <c r="I149" i="4"/>
  <c r="I126" i="4"/>
  <c r="I104" i="4"/>
  <c r="I65" i="4"/>
  <c r="I33" i="4"/>
  <c r="H33" i="4"/>
  <c r="H104" i="4"/>
  <c r="H65" i="4"/>
  <c r="H149" i="4"/>
  <c r="H126" i="4"/>
  <c r="H115" i="4"/>
  <c r="H151" i="4" l="1"/>
  <c r="I153" i="4" s="1"/>
</calcChain>
</file>

<file path=xl/sharedStrings.xml><?xml version="1.0" encoding="utf-8"?>
<sst xmlns="http://schemas.openxmlformats.org/spreadsheetml/2006/main" count="142" uniqueCount="108">
  <si>
    <t>Projet</t>
  </si>
  <si>
    <t>Bâtiment</t>
  </si>
  <si>
    <t>Remarques</t>
  </si>
  <si>
    <t>Grandeur mesurée 1: Approche globale, évaluation qualitative</t>
  </si>
  <si>
    <t>Des explications sur le remplissage des différentes exigences peuvent être fournies en complément des concepts correspondants en utilisant le champ d’explication réservé à cet effet ou des feuilles séparées. Il est également possible d’insérer des références spécifiques (document, chapitre, numéro de page) dans le champ d’explication.</t>
  </si>
  <si>
    <t>1.</t>
  </si>
  <si>
    <t>Remise en état/Rénovation</t>
  </si>
  <si>
    <t>30 points maximum</t>
  </si>
  <si>
    <t>Sélection</t>
  </si>
  <si>
    <t>- Veuillez choisir</t>
  </si>
  <si>
    <t>oui</t>
  </si>
  <si>
    <t>1.1</t>
  </si>
  <si>
    <r>
      <rPr>
        <b/>
        <sz val="11"/>
        <color rgb="FF000000"/>
        <rFont val="Arial"/>
        <family val="2"/>
      </rPr>
      <t xml:space="preserve">Tri sélectif </t>
    </r>
    <r>
      <rPr>
        <i/>
        <sz val="11"/>
        <color rgb="FF000000"/>
        <rFont val="Arial"/>
        <family val="2"/>
      </rPr>
      <t>(10 points)</t>
    </r>
  </si>
  <si>
    <t>non</t>
  </si>
  <si>
    <t>Si, dans l’outil d’aide du critère 213 «Réemploi», au moins 4 aspects du domaine «Nouvelle construction» sont remplis, l’exigence relative au tri sélectif est considérée comme remplie.</t>
  </si>
  <si>
    <t>Explications /
documents explicatifs:</t>
  </si>
  <si>
    <t>1.2</t>
  </si>
  <si>
    <t>Une stratégie de remise en état a été élaborée pour la construction, l’enveloppe du bâtiment, la technique du bâtiment et la déconstruction. Différentes durées de vie et intervalles de maintenance sont pris en compte.</t>
  </si>
  <si>
    <t>Si des réflexions en ce sens figurent de manière vérifiable dans le concept de gestion de l’existant et de déconstruction (p. ex. dans un chapitre «stratégie de remise en état»), cette exigence est considérée comme remplie.</t>
  </si>
  <si>
    <t>1.3</t>
  </si>
  <si>
    <r>
      <rPr>
        <b/>
        <sz val="11"/>
        <color rgb="FF000000"/>
        <rFont val="Arial"/>
        <family val="2"/>
      </rPr>
      <t>Durée d’occupation / Durée de vie</t>
    </r>
    <r>
      <rPr>
        <i/>
        <sz val="11"/>
        <color rgb="FF000000"/>
        <rFont val="Arial"/>
        <family val="2"/>
      </rPr>
      <t xml:space="preserve"> (10 points)</t>
    </r>
  </si>
  <si>
    <t>La durée de vie des bâtiments existants, des nouveaux bâtiments et des groupes d’éléments de construction utilisés est adaptée à leur durée d’occupation.</t>
  </si>
  <si>
    <t>Si des réflexions en ce sens figurent de manière vérifiable dans le concept d’affectation et/ou dans le concept de gestion de l’existant et de déconstruction, cette exigence est considérée comme remplie.</t>
  </si>
  <si>
    <t>Points</t>
  </si>
  <si>
    <t>2.</t>
  </si>
  <si>
    <t>Coûts de réalisation</t>
  </si>
  <si>
    <t>20 points maximum</t>
  </si>
  <si>
    <t>2.1</t>
  </si>
  <si>
    <r>
      <rPr>
        <b/>
        <sz val="11"/>
        <color rgb="FF000000"/>
        <rFont val="Arial"/>
        <family val="2"/>
      </rPr>
      <t>Flexibilité et variabilité d’affectation</t>
    </r>
    <r>
      <rPr>
        <i/>
        <sz val="11"/>
        <color rgb="FF000000"/>
        <rFont val="Arial"/>
        <family val="2"/>
      </rPr>
      <t xml:space="preserve"> (8 points)</t>
    </r>
  </si>
  <si>
    <t>Une flexibilité et une variabilité élevées sont obtenues grâce à des mesures de planification appropriées sur le plan de la construction (flexibilité) et le plan hors construction (variabilité).</t>
  </si>
  <si>
    <t>Si le critère 223 «Adaptabilité» obtient une note de 4 ou plus, l’exigence de flexibilité et de variabilité d’affectation est considérée comme remplie.</t>
  </si>
  <si>
    <t>2.2</t>
  </si>
  <si>
    <r>
      <rPr>
        <b/>
        <sz val="11"/>
        <color rgb="FF000000"/>
        <rFont val="Arial"/>
        <family val="2"/>
      </rPr>
      <t>Compacité</t>
    </r>
    <r>
      <rPr>
        <i/>
        <sz val="11"/>
        <color rgb="FF000000"/>
        <rFont val="Arial"/>
        <family val="2"/>
      </rPr>
      <t xml:space="preserve"> (4 points)</t>
    </r>
  </si>
  <si>
    <t>Veuillez faire une déclaration sur la compacité appropriée du bâtiment dans le champ d’explication ou sur une feuille séparée. Seules les nouvelles constructions et les extensions sont évaluées.</t>
  </si>
  <si>
    <t>2.3</t>
  </si>
  <si>
    <r>
      <rPr>
        <b/>
        <sz val="11"/>
        <color rgb="FF000000"/>
        <rFont val="Arial"/>
        <family val="2"/>
      </rPr>
      <t>Efficience d’occupation Utilisation principale</t>
    </r>
    <r>
      <rPr>
        <i/>
        <sz val="11"/>
        <color rgb="FF000000"/>
        <rFont val="Arial"/>
        <family val="2"/>
      </rPr>
      <t xml:space="preserve"> (4 points)</t>
    </r>
  </si>
  <si>
    <t>Les bâtiments doivent pouvoir accueillir des affectations caractérisées par une efficience d’occupation des surfaces maximale.</t>
  </si>
  <si>
    <t>2.4</t>
  </si>
  <si>
    <r>
      <rPr>
        <b/>
        <sz val="11"/>
        <color rgb="FF000000"/>
        <rFont val="Arial"/>
        <family val="2"/>
      </rPr>
      <t>Efficience d’occupation Stationnement</t>
    </r>
    <r>
      <rPr>
        <i/>
        <sz val="11"/>
        <color rgb="FF000000"/>
        <rFont val="Arial"/>
        <family val="2"/>
      </rPr>
      <t xml:space="preserve"> (4 points)</t>
    </r>
  </si>
  <si>
    <t>Le stationnement dans les garages en sous-sol doit être le plus efficient possible sur le plan de l’utilisation des surfaces.</t>
  </si>
  <si>
    <r>
      <rPr>
        <i/>
        <sz val="11"/>
        <color theme="0" tint="-0.499984740745262"/>
        <rFont val="Arial"/>
        <family val="2"/>
      </rPr>
      <t>Si l’indice SP/place de stationnement ≤ 27 m</t>
    </r>
    <r>
      <rPr>
        <i/>
        <vertAlign val="superscript"/>
        <sz val="11"/>
        <color rgb="FF808080"/>
        <rFont val="Arial"/>
        <family val="2"/>
      </rPr>
      <t>2</t>
    </r>
    <r>
      <rPr>
        <i/>
        <sz val="11"/>
        <color rgb="FF808080"/>
        <rFont val="Arial"/>
        <family val="2"/>
      </rPr>
      <t>, cette exigence est considérée comme remplie.</t>
    </r>
    <r>
      <rPr>
        <i/>
        <sz val="11"/>
        <color rgb="FF808080"/>
        <rFont val="Arial"/>
        <family val="2"/>
      </rPr>
      <t xml:space="preserve"> </t>
    </r>
    <r>
      <rPr>
        <i/>
        <sz val="11"/>
        <color rgb="FF808080"/>
        <rFont val="Arial"/>
        <family val="2"/>
      </rPr>
      <t>Elle est également remplie si aucun garage n’existe ou n’est construit.</t>
    </r>
  </si>
  <si>
    <t>3.</t>
  </si>
  <si>
    <t>Approvisionnement et élimination</t>
  </si>
  <si>
    <t>3.1</t>
  </si>
  <si>
    <t>La desserte permet une circulation efficace des personnes et des marchandises (livraisons et voies de circulations efficaces dans le bâtiment), prend en compte la sécurité routière et garantit la séparation des flux de personnes et de marchandises. Les chemins ne présentent aucune source de risque pour les utilisateurs.</t>
  </si>
  <si>
    <t>3.2</t>
  </si>
  <si>
    <r>
      <rPr>
        <b/>
        <sz val="11"/>
        <color rgb="FF000000"/>
        <rFont val="Arial"/>
        <family val="2"/>
      </rPr>
      <t>Standard énergétique</t>
    </r>
    <r>
      <rPr>
        <i/>
        <sz val="11"/>
        <color rgb="FF000000"/>
        <rFont val="Arial"/>
        <family val="2"/>
      </rPr>
      <t xml:space="preserve"> (4 points)</t>
    </r>
  </si>
  <si>
    <t>Un standard énergétique élevé se traduit par une faible consommation d’énergie et, par conséquent, des coûts d’énergie réduits.</t>
  </si>
  <si>
    <t>3.3</t>
  </si>
  <si>
    <r>
      <rPr>
        <b/>
        <sz val="11"/>
        <color rgb="FF000000"/>
        <rFont val="Arial"/>
        <family val="2"/>
      </rPr>
      <t>Approvisionnement et utilisation de l’énergie</t>
    </r>
    <r>
      <rPr>
        <i/>
        <sz val="11"/>
        <color rgb="FF000000"/>
        <rFont val="Arial"/>
        <family val="2"/>
      </rPr>
      <t xml:space="preserve"> (4 points)</t>
    </r>
  </si>
  <si>
    <t>L’utilisation synergétique de différentes sources d’énergie dans le quartier optimise la consommation et les coûts d’énergie. La production d’énergie dans le quartier joue aussi un rôle prépondérant lors de l’analyse du cycle de vie.</t>
  </si>
  <si>
    <t>Si la somme des points des grandeurs mesurées 1 et 2 du critère 323 «Concept énergétique» est au moins égale à 3.0, cette exigence est considérée comme remplie.</t>
  </si>
  <si>
    <t>3.4</t>
  </si>
  <si>
    <t>Les locaux mis à disposition pour l’élimination des déchets sont cohérents vis-à-vis des quantités de déchets attendues. Les locaux sont accessibles, facilement atteignables et équipés de manière adéquate. Des offres distinctes sont proposées pour les principales catégories d’élimination. Les distances à parcourir entre les bâtiments et les points de collecte ou entre le quartier et le terrain public pour éliminer les déchets sont courtes.</t>
  </si>
  <si>
    <t>3.5</t>
  </si>
  <si>
    <t>Les coûts associés à l’eau et aux eaux usées constituent une part importante des coûts d’approvisionnement et d’élimination. L’utilisation de l’eau de pluie permet d’économiser l’eau potable.</t>
  </si>
  <si>
    <t>Si la grandeur mesurée 4 du critère 342 «Eau» est remplie, cette exigence est considérée comme remplie.</t>
  </si>
  <si>
    <t>4.</t>
  </si>
  <si>
    <t>Nettoyage et entretien</t>
  </si>
  <si>
    <t>4 points maximum</t>
  </si>
  <si>
    <t>4.1</t>
  </si>
  <si>
    <r>
      <rPr>
        <b/>
        <sz val="11"/>
        <color rgb="FF000000"/>
        <rFont val="Arial"/>
        <family val="2"/>
      </rPr>
      <t>Aménagement des abords</t>
    </r>
    <r>
      <rPr>
        <i/>
        <sz val="11"/>
        <color rgb="FF000000"/>
        <rFont val="Arial"/>
        <family val="2"/>
      </rPr>
      <t xml:space="preserve"> (4 points)</t>
    </r>
  </si>
  <si>
    <t>Le concept paysager règle l’entretien à long terme des espaces extérieurs (cf. critère 131 «Espaces d’interaction sociale», grandeur mesurée 4 «Cohérence du lieu, du programme, de l’aménagement et de l’exploitation»). Il décrit la manière dont les objectifs d’affectation et les besoins des usagers sont garantis à long terme et dont un entretien (matérialisation, plantation, installations, entreposage, arrosage, nettoyage) à moindres frais peut être mis en place. Le concept prend en compte les exigences des critères 143 «Microclimat», 341 «Biodiversité» et 342 «Eau».</t>
  </si>
  <si>
    <t xml:space="preserve">Si le concept paysager contient des réflexions sur l’aménagement des abords et l’entretien à long terme, cette exigence est considérée comme remplie. </t>
  </si>
  <si>
    <t>5.</t>
  </si>
  <si>
    <t>Maintenance</t>
  </si>
  <si>
    <t>8 points maximum</t>
  </si>
  <si>
    <t>5.1</t>
  </si>
  <si>
    <r>
      <rPr>
        <b/>
        <sz val="11"/>
        <color rgb="FF000000"/>
        <rFont val="Arial"/>
        <family val="2"/>
      </rPr>
      <t>Degré de technicité</t>
    </r>
    <r>
      <rPr>
        <i/>
        <sz val="11"/>
        <color rgb="FF000000"/>
        <rFont val="Arial"/>
        <family val="2"/>
      </rPr>
      <t xml:space="preserve"> (8 points)</t>
    </r>
  </si>
  <si>
    <t>Une technicité adéquate des bâtiments est recherchée. La facilité d’accès des installations est garantie. La construction permet un remplacement facile des appareils et machines de grande taille. Le rééquipement et l’extension des installations CVCS sont garantis. Des mesures correspondantes doivent également être prises pour les installations informatiques, en particulier dans les bâtiments administratifs et les bâtiments scolaires de type 1 et 2.</t>
  </si>
  <si>
    <t>Si le concept d’affectation contient de manière vérifiable des réflexions sur l’adéquation du degré de technicité et si le concept de gestion de l’existant et de déconstruction contient des réflexions sur les conditions architecturales pour le remplacement, le rééquipement et l’extension des installations CVCS, cette exigence est considérée comme remplie.</t>
  </si>
  <si>
    <t>Stratégie et organisation</t>
  </si>
  <si>
    <t>18 points maximum</t>
  </si>
  <si>
    <t>6.1</t>
  </si>
  <si>
    <r>
      <rPr>
        <b/>
        <sz val="11"/>
        <color rgb="FF000000"/>
        <rFont val="Arial"/>
        <family val="2"/>
      </rPr>
      <t xml:space="preserve">Inscription des objectifs en matière de coûts du cycle de vie (CCV) dans la stratégie </t>
    </r>
    <r>
      <rPr>
        <i/>
        <sz val="11"/>
        <color rgb="FF000000"/>
        <rFont val="Arial"/>
        <family val="2"/>
      </rPr>
      <t>(4 points)</t>
    </r>
  </si>
  <si>
    <t>Le fait de définir les objectifs au cours de la phase stratégique est déterminant pour l’optimisation des coûts du cycle de vie.</t>
  </si>
  <si>
    <t>Si la convention d’objectifs du critère 111 contient des objectifs de baisse des coûts du cycle de vie, cette exigence est considérée comme remplie.</t>
  </si>
  <si>
    <t>6.2</t>
  </si>
  <si>
    <r>
      <rPr>
        <b/>
        <sz val="11"/>
        <color rgb="FF000000"/>
        <rFont val="Arial"/>
        <family val="2"/>
      </rPr>
      <t xml:space="preserve">Réalisation d’études de variante et consignation dans le programme des procédures de sélection (phases intermédiaires 21 et 22 de la SIA) </t>
    </r>
    <r>
      <rPr>
        <i/>
        <sz val="11"/>
        <color rgb="FF000000"/>
        <rFont val="Arial"/>
        <family val="2"/>
      </rPr>
      <t>(10 points)</t>
    </r>
  </si>
  <si>
    <t>Pour pouvoir être atteints, les objectifs en matière de CCV doivent être mis en œuvre de manière cohérente selon les phases. Dans le cadre des études de faisabilité de la phase intermédiaire 21, des études de variantes pour la sélection des éléments de construction, du système d’approvisionnement d’énergie et des installations techniques sont réalisées en prenant en compte les coûts du cycle de vie. Au cours de la phase intermédiaire 22, les objectifs en matière de CCV sont inscrits dans le programme des procédures de sélection et dans le cahier des charges pour l’étude du projet suivant.</t>
  </si>
  <si>
    <t>Si au moins 2 études de variantes tenant compte des CCV sont réalisées et si des mesures d’optimisation des CCV sont inscrites dans le programme des procédures de sélection et dans le cahier des charges du projet, cette exigence est considérée comme remplie.</t>
  </si>
  <si>
    <t>6.3</t>
  </si>
  <si>
    <r>
      <rPr>
        <b/>
        <sz val="11"/>
        <color rgb="FF000000"/>
        <rFont val="Arial"/>
        <family val="2"/>
      </rPr>
      <t>Organes de décision</t>
    </r>
    <r>
      <rPr>
        <i/>
        <sz val="11"/>
        <color rgb="FF000000"/>
        <rFont val="Arial"/>
        <family val="2"/>
      </rPr>
      <t xml:space="preserve"> (4 points)</t>
    </r>
  </si>
  <si>
    <t>La prise en compte des perspectives des propriétaires, des exploitants et des locataires/usagers est déterminante pour l’optimisation des coûts de gestion. L’organisation à l’échelle du quartier implique la prise en compte des demandes de ces trois groupes dans la prise de décision. La structure décisionnelle est dûment justifiée et un modèle d’organisation est soumis.</t>
  </si>
  <si>
    <t>Si la somme des points des grandeurs mesurées 1 et 4 du critère 113 «Gouvernance et participation» est au moins égale à 3.0, cette exigence est considérée comme remplie.</t>
  </si>
  <si>
    <t>Total</t>
  </si>
  <si>
    <t>Résultat de l’évaluation</t>
  </si>
  <si>
    <t>Résultat</t>
  </si>
  <si>
    <r>
      <rPr>
        <b/>
        <sz val="11"/>
        <color rgb="FF000000"/>
        <rFont val="Arial"/>
        <family val="2"/>
      </rPr>
      <t xml:space="preserve">Rédaction
</t>
    </r>
    <r>
      <rPr>
        <sz val="11"/>
        <color rgb="FF000000"/>
        <rFont val="Arial"/>
        <family val="2"/>
      </rPr>
      <t>(nom, entreprise, téléphone, email)</t>
    </r>
  </si>
  <si>
    <t>0 point</t>
  </si>
  <si>
    <t>3 points</t>
  </si>
  <si>
    <t>Date</t>
  </si>
  <si>
    <t>4 points</t>
  </si>
  <si>
    <t>5 points</t>
  </si>
  <si>
    <t>6 points</t>
  </si>
  <si>
    <r>
      <t xml:space="preserve">Stratégie de remise en état </t>
    </r>
    <r>
      <rPr>
        <i/>
        <sz val="11"/>
        <color rgb="FF000000"/>
        <rFont val="Arial"/>
        <family val="2"/>
      </rPr>
      <t>(10 points)</t>
    </r>
  </si>
  <si>
    <r>
      <t>Un rapport de forme du bâtiment bas se traduit de manière déterminante par des coûts de construction avantageux. Le rapport de forme du bâtiment (A</t>
    </r>
    <r>
      <rPr>
        <vertAlign val="subscript"/>
        <sz val="11"/>
        <color rgb="FF000000"/>
        <rFont val="Arial"/>
        <family val="2"/>
      </rPr>
      <t>th</t>
    </r>
    <r>
      <rPr>
        <sz val="11"/>
        <color rgb="FF000000"/>
        <rFont val="Arial"/>
        <family val="2"/>
      </rPr>
      <t>/A</t>
    </r>
    <r>
      <rPr>
        <vertAlign val="subscript"/>
        <sz val="11"/>
        <color rgb="FF000000"/>
        <rFont val="Arial"/>
        <family val="2"/>
      </rPr>
      <t>E</t>
    </r>
    <r>
      <rPr>
        <sz val="11"/>
        <color rgb="FF000000"/>
        <rFont val="Arial"/>
        <family val="2"/>
      </rPr>
      <t>) doit, selon l’affectation et la typologie du bâtiment, être le plus bas possible.</t>
    </r>
  </si>
  <si>
    <t>Si la grandeur mesurée 2 «Efficience d’occupation des surfaces» du critère 222 «Caractère abordable des surfaces utilisables» est validée avec au moins 3.0 points, cette exigence est considérée comme remplie.</t>
  </si>
  <si>
    <r>
      <t xml:space="preserve">Logistique et desserte </t>
    </r>
    <r>
      <rPr>
        <i/>
        <sz val="11"/>
        <color rgb="FF000000"/>
        <rFont val="Arial"/>
        <family val="2"/>
      </rPr>
      <t>(4 points)</t>
    </r>
  </si>
  <si>
    <t>Si la grandeur mesurée 2 du critère 337 «Utilisation de 
l’économie circulaire» est validée avec 2.0 points, cette exigence est considérée comme remplie.</t>
  </si>
  <si>
    <t>Si la grandeur mesurée 1 du critère 322 «Besoins 
énergétiques pour l’exploitation» est satisfaite avec 4,5 points ou plus, l’exigence est considérée comme remplie.</t>
  </si>
  <si>
    <r>
      <t xml:space="preserve">Élimination </t>
    </r>
    <r>
      <rPr>
        <i/>
        <sz val="11"/>
        <color rgb="FF000000"/>
        <rFont val="Arial"/>
        <family val="2"/>
      </rPr>
      <t>(4 points)</t>
    </r>
  </si>
  <si>
    <r>
      <t xml:space="preserve">Utilisation de l’eau </t>
    </r>
    <r>
      <rPr>
        <i/>
        <sz val="11"/>
        <color rgb="FF000000"/>
        <rFont val="Arial"/>
        <family val="2"/>
      </rPr>
      <t>(4 points)</t>
    </r>
  </si>
  <si>
    <t>Les structures primaires, secondaires et tertiaires sont construites de manière distincte. Une rénovation simple, distincte des autres éléments de construction, est possible pour tous les éléments de construction, quelle que soit leur durée de vie.</t>
  </si>
  <si>
    <t>points</t>
  </si>
  <si>
    <t xml:space="preserve"> point</t>
  </si>
  <si>
    <t xml:space="preserve"> points</t>
  </si>
  <si>
    <t>Si la somme des points des grandeurs mesurées 1 et 3 du critère 337 «Utilisation de l’économie circulaire» est au moins égale à 3.0, cette exigence est considérée comme remplie.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</si>
</sst>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rgb="FF000000"/>
      <name val="Calibri"/>
      <family val="2"/>
    </font>
    <font>
      <sz val="11"/>
      <color rgb="FF000000"/>
      <name val="Arial"/>
      <family val="2"/>
    </font>
    <font>
      <b/>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1"/>
      <color theme="0" tint="-0.499984740745262"/>
      <name val="Arial"/>
      <family val="2"/>
    </font>
    <font>
      <b/>
      <sz val="11"/>
      <name val="Arial"/>
      <family val="2"/>
    </font>
    <font>
      <i/>
      <sz val="11"/>
      <name val="Arial"/>
      <family val="2"/>
    </font>
    <font>
      <i/>
      <sz val="11"/>
      <color rgb="FF808080"/>
      <name val="Arial"/>
      <family val="2"/>
    </font>
    <font>
      <i/>
      <sz val="11"/>
      <color theme="0" tint="-0.499984740745262"/>
      <name val="Arial"/>
      <family val="2"/>
    </font>
    <font>
      <i/>
      <vertAlign val="superscript"/>
      <sz val="11"/>
      <color rgb="FF808080"/>
      <name val="Arial"/>
      <family val="2"/>
    </font>
    <font>
      <b/>
      <sz val="12"/>
      <color theme="1"/>
      <name val="Arial"/>
      <family val="2"/>
    </font>
    <font>
      <sz val="8"/>
      <name val="Calibri"/>
      <family val="2"/>
    </font>
    <font>
      <b/>
      <sz val="12"/>
      <color rgb="FF000000"/>
      <name val="Arial"/>
      <family val="2"/>
    </font>
    <font>
      <b/>
      <sz val="14"/>
      <color rgb="FF000000"/>
      <name val="Arial"/>
      <family val="2"/>
    </font>
    <font>
      <sz val="9"/>
      <color theme="1"/>
      <name val="Arial"/>
      <family val="2"/>
    </font>
    <font>
      <b/>
      <sz val="20"/>
      <color rgb="FF000000"/>
      <name val="Arial"/>
      <family val="2"/>
    </font>
    <font>
      <sz val="14"/>
      <color rgb="FF000000"/>
      <name val="Arial"/>
      <family val="2"/>
    </font>
    <font>
      <b/>
      <sz val="16"/>
      <color rgb="FF000000"/>
      <name val="Arial"/>
      <family val="2"/>
    </font>
    <font>
      <sz val="16"/>
      <color rgb="FF000000"/>
      <name val="Arial"/>
      <family val="2"/>
    </font>
    <font>
      <b/>
      <sz val="11"/>
      <color theme="0"/>
      <name val="Arial"/>
      <family val="2"/>
    </font>
    <font>
      <i/>
      <sz val="11"/>
      <color rgb="FF000000"/>
      <name val="Arial"/>
      <family val="2"/>
    </font>
    <font>
      <vertAlign val="subscript"/>
      <sz val="11"/>
      <color rgb="FF000000"/>
      <name val="Arial"/>
      <family val="2"/>
    </font>
  </fonts>
  <fills count="7">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0" tint="-0.14999847407452621"/>
        <bgColor rgb="FFC00000"/>
      </patternFill>
    </fill>
    <fill>
      <patternFill patternType="solid">
        <fgColor rgb="FF8497B0"/>
        <bgColor indexed="64"/>
      </patternFill>
    </fill>
    <fill>
      <patternFill patternType="solid">
        <fgColor rgb="FFD6DCE4"/>
        <bgColor indexed="64"/>
      </patternFill>
    </fill>
  </fills>
  <borders count="4">
    <border>
      <left/>
      <right/>
      <top/>
      <bottom/>
      <diagonal/>
    </border>
    <border>
      <left/>
      <right/>
      <top style="thin">
        <color indexed="64"/>
      </top>
      <bottom/>
      <diagonal/>
    </border>
    <border>
      <left/>
      <right/>
      <top/>
      <bottom style="thin">
        <color indexed="64"/>
      </bottom>
      <diagonal/>
    </border>
    <border>
      <left/>
      <right/>
      <top/>
      <bottom style="thick">
        <color theme="0"/>
      </bottom>
      <diagonal/>
    </border>
  </borders>
  <cellStyleXfs count="1">
    <xf numFmtId="0" fontId="0" fillId="0" borderId="0"/>
  </cellStyleXfs>
  <cellXfs count="74">
    <xf numFmtId="0" fontId="0" fillId="0" borderId="0" xfId="0"/>
    <xf numFmtId="0" fontId="1" fillId="0" borderId="2" xfId="0" applyFont="1" applyBorder="1" applyAlignment="1">
      <alignment vertical="center"/>
    </xf>
    <xf numFmtId="0" fontId="1" fillId="0" borderId="2" xfId="0" applyFont="1" applyBorder="1" applyAlignment="1">
      <alignment horizontal="center" vertical="center"/>
    </xf>
    <xf numFmtId="0" fontId="6" fillId="0" borderId="2" xfId="0" applyFont="1" applyBorder="1" applyAlignment="1">
      <alignment horizontal="right" vertical="center" wrapText="1"/>
    </xf>
    <xf numFmtId="0" fontId="5" fillId="0" borderId="2" xfId="0" applyFont="1" applyBorder="1" applyAlignment="1">
      <alignment horizontal="center" vertical="center"/>
    </xf>
    <xf numFmtId="0" fontId="7" fillId="0" borderId="2" xfId="0" applyFont="1" applyBorder="1" applyAlignment="1">
      <alignment horizontal="right" vertical="center" wrapText="1"/>
    </xf>
    <xf numFmtId="0" fontId="2" fillId="0" borderId="0" xfId="0" applyFont="1"/>
    <xf numFmtId="0" fontId="1" fillId="0" borderId="0" xfId="0" applyFont="1"/>
    <xf numFmtId="0" fontId="1" fillId="0" borderId="0" xfId="0" applyFont="1" applyAlignment="1">
      <alignment horizontal="center" vertical="top"/>
    </xf>
    <xf numFmtId="0" fontId="3" fillId="0" borderId="0" xfId="0" applyFont="1"/>
    <xf numFmtId="0" fontId="3" fillId="0" borderId="0" xfId="0" applyFont="1" applyAlignment="1">
      <alignment wrapText="1"/>
    </xf>
    <xf numFmtId="49" fontId="1" fillId="0" borderId="0" xfId="0" applyNumberFormat="1" applyFont="1" applyAlignment="1">
      <alignment horizontal="left"/>
    </xf>
    <xf numFmtId="0" fontId="1" fillId="0" borderId="0" xfId="0" applyFont="1" applyAlignment="1">
      <alignment horizontal="center" vertical="center"/>
    </xf>
    <xf numFmtId="0" fontId="1" fillId="0" borderId="0" xfId="0" applyFont="1" applyAlignment="1">
      <alignment wrapText="1"/>
    </xf>
    <xf numFmtId="0" fontId="8" fillId="4" borderId="0" xfId="0" applyFont="1" applyFill="1" applyAlignment="1">
      <alignment horizontal="left" vertical="center"/>
    </xf>
    <xf numFmtId="0" fontId="9" fillId="4" borderId="0" xfId="0" applyFont="1" applyFill="1" applyAlignment="1">
      <alignment horizontal="right" vertical="center"/>
    </xf>
    <xf numFmtId="0" fontId="1" fillId="0" borderId="0" xfId="0" applyFont="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1" fillId="0" borderId="0" xfId="0" applyFont="1" applyAlignment="1">
      <alignment vertical="center"/>
    </xf>
    <xf numFmtId="49" fontId="1" fillId="0" borderId="0" xfId="0" applyNumberFormat="1" applyFont="1" applyAlignment="1">
      <alignment horizontal="left" vertical="top"/>
    </xf>
    <xf numFmtId="0" fontId="1"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horizontal="left" vertical="center"/>
    </xf>
    <xf numFmtId="0" fontId="4" fillId="0" borderId="0" xfId="0" applyFont="1" applyAlignment="1">
      <alignment vertical="center" wrapText="1"/>
    </xf>
    <xf numFmtId="49" fontId="2" fillId="0" borderId="0" xfId="0" applyNumberFormat="1" applyFont="1" applyAlignment="1">
      <alignment horizontal="left"/>
    </xf>
    <xf numFmtId="0" fontId="1" fillId="0" borderId="0" xfId="0" applyFont="1" applyAlignment="1">
      <alignment vertical="center" wrapText="1"/>
    </xf>
    <xf numFmtId="0" fontId="2" fillId="0" borderId="1" xfId="0" applyFont="1" applyBorder="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2"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vertical="center"/>
    </xf>
    <xf numFmtId="0" fontId="3" fillId="0" borderId="2" xfId="0" applyFont="1" applyBorder="1" applyAlignment="1">
      <alignment vertical="center" wrapText="1"/>
    </xf>
    <xf numFmtId="0" fontId="11" fillId="0" borderId="0" xfId="0" applyFont="1" applyAlignment="1">
      <alignment horizontal="left" vertical="top" wrapText="1"/>
    </xf>
    <xf numFmtId="0" fontId="15" fillId="0" borderId="0" xfId="0" applyFont="1" applyAlignment="1">
      <alignment vertical="center"/>
    </xf>
    <xf numFmtId="0" fontId="16" fillId="0" borderId="0" xfId="0" applyFont="1" applyAlignment="1">
      <alignment vertical="center"/>
    </xf>
    <xf numFmtId="0" fontId="1" fillId="0" borderId="0" xfId="0" quotePrefix="1" applyFont="1" applyAlignment="1">
      <alignment vertical="center"/>
    </xf>
    <xf numFmtId="0" fontId="4" fillId="0" borderId="0" xfId="0" applyFont="1" applyAlignment="1">
      <alignment vertical="center"/>
    </xf>
    <xf numFmtId="0" fontId="1" fillId="0" borderId="3" xfId="0" applyFont="1" applyBorder="1" applyAlignment="1">
      <alignment vertical="center"/>
    </xf>
    <xf numFmtId="0" fontId="17" fillId="0" borderId="0" xfId="0" applyFont="1"/>
    <xf numFmtId="0" fontId="18" fillId="0" borderId="0" xfId="0" applyFont="1"/>
    <xf numFmtId="0" fontId="19" fillId="0" borderId="0" xfId="0" applyFont="1" applyAlignment="1">
      <alignment vertical="top"/>
    </xf>
    <xf numFmtId="0" fontId="19" fillId="0" borderId="0" xfId="0" applyFont="1"/>
    <xf numFmtId="0" fontId="16" fillId="0" borderId="0" xfId="0" applyFont="1"/>
    <xf numFmtId="49" fontId="20" fillId="0" borderId="0" xfId="0" applyNumberFormat="1" applyFont="1" applyAlignment="1">
      <alignment horizontal="left" vertical="center" indent="1"/>
    </xf>
    <xf numFmtId="0" fontId="20" fillId="0" borderId="0" xfId="0" applyFont="1" applyAlignment="1">
      <alignment vertical="center"/>
    </xf>
    <xf numFmtId="0" fontId="20" fillId="0" borderId="0" xfId="0" applyFont="1" applyAlignment="1">
      <alignment horizontal="center" vertical="center"/>
    </xf>
    <xf numFmtId="0" fontId="19" fillId="0" borderId="0" xfId="0" applyFont="1" applyAlignment="1">
      <alignment vertical="center" wrapText="1"/>
    </xf>
    <xf numFmtId="49" fontId="22" fillId="5" borderId="0" xfId="0" applyNumberFormat="1" applyFont="1" applyFill="1" applyAlignment="1">
      <alignment horizontal="left" vertical="center"/>
    </xf>
    <xf numFmtId="0" fontId="22" fillId="5" borderId="0" xfId="0" applyFont="1" applyFill="1" applyAlignment="1">
      <alignment horizontal="center" vertical="center"/>
    </xf>
    <xf numFmtId="49" fontId="21" fillId="0" borderId="0" xfId="0" applyNumberFormat="1" applyFont="1" applyAlignment="1">
      <alignment horizontal="left"/>
    </xf>
    <xf numFmtId="0" fontId="21" fillId="0" borderId="0" xfId="0" applyFont="1"/>
    <xf numFmtId="0" fontId="21" fillId="0" borderId="0" xfId="0" applyFont="1" applyAlignment="1">
      <alignment horizontal="center" vertical="center"/>
    </xf>
    <xf numFmtId="0" fontId="4" fillId="0" borderId="0" xfId="0" applyFont="1" applyAlignment="1">
      <alignment horizontal="right" vertical="center"/>
    </xf>
    <xf numFmtId="0" fontId="8" fillId="0" borderId="0" xfId="0" applyFont="1" applyAlignment="1">
      <alignment vertical="center"/>
    </xf>
    <xf numFmtId="0" fontId="3" fillId="0" borderId="0" xfId="0" applyFont="1" applyAlignment="1">
      <alignment horizontal="left" vertical="top" wrapText="1"/>
    </xf>
    <xf numFmtId="0" fontId="2" fillId="6" borderId="0" xfId="0" applyFont="1" applyFill="1" applyAlignment="1">
      <alignment vertical="center"/>
    </xf>
    <xf numFmtId="0" fontId="8" fillId="6" borderId="0" xfId="0" applyFont="1" applyFill="1" applyAlignment="1">
      <alignment vertical="center"/>
    </xf>
    <xf numFmtId="0" fontId="1" fillId="0" borderId="0" xfId="0" applyFont="1" applyAlignment="1">
      <alignment horizontal="left" vertical="top" wrapText="1"/>
    </xf>
    <xf numFmtId="0" fontId="1" fillId="2" borderId="0" xfId="0" applyFont="1" applyFill="1" applyAlignment="1" applyProtection="1">
      <alignment horizontal="center" vertical="center"/>
      <protection locked="0"/>
    </xf>
    <xf numFmtId="0" fontId="1" fillId="3" borderId="0" xfId="0" applyFont="1" applyFill="1" applyAlignment="1" applyProtection="1">
      <alignment horizontal="left" vertical="top" wrapText="1"/>
      <protection locked="0"/>
    </xf>
    <xf numFmtId="0" fontId="11" fillId="0" borderId="0" xfId="0" applyFont="1" applyAlignment="1">
      <alignment horizontal="left" vertical="top" wrapText="1"/>
    </xf>
    <xf numFmtId="14" fontId="1" fillId="2" borderId="0" xfId="0" applyNumberFormat="1" applyFont="1" applyFill="1" applyAlignment="1" applyProtection="1">
      <alignment horizontal="left" vertical="center"/>
      <protection locked="0"/>
    </xf>
    <xf numFmtId="0" fontId="1" fillId="2" borderId="0" xfId="0" applyFont="1" applyFill="1" applyAlignment="1" applyProtection="1">
      <alignment horizontal="left" vertical="center"/>
      <protection locked="0"/>
    </xf>
    <xf numFmtId="0" fontId="2" fillId="0" borderId="0" xfId="0" applyFont="1" applyAlignment="1">
      <alignment horizontal="left" vertical="center" wrapText="1"/>
    </xf>
    <xf numFmtId="0" fontId="1" fillId="3" borderId="3" xfId="0" applyFont="1" applyFill="1" applyBorder="1" applyAlignment="1" applyProtection="1">
      <alignment horizontal="left" vertical="center"/>
      <protection locked="0"/>
    </xf>
    <xf numFmtId="0" fontId="13" fillId="0" borderId="0" xfId="0" applyFont="1" applyAlignment="1">
      <alignment horizontal="left" vertical="center"/>
    </xf>
    <xf numFmtId="0" fontId="1" fillId="0" borderId="0" xfId="0" applyFont="1" applyAlignment="1">
      <alignment horizontal="left" vertical="center" wrapText="1"/>
    </xf>
    <xf numFmtId="0" fontId="2" fillId="6" borderId="0" xfId="0" applyFont="1" applyFill="1" applyAlignment="1">
      <alignment horizontal="center" vertical="center"/>
    </xf>
    <xf numFmtId="0" fontId="1" fillId="2" borderId="0" xfId="0" applyFont="1" applyFill="1" applyAlignment="1" applyProtection="1">
      <alignment horizontal="left" vertical="center" wrapText="1"/>
      <protection locked="0"/>
    </xf>
  </cellXfs>
  <cellStyles count="1">
    <cellStyle name="Standard" xfId="0" builtinId="0" customBuiltin="1"/>
  </cellStyles>
  <dxfs count="0"/>
  <tableStyles count="0" defaultTableStyle="TableStyleMedium2" defaultPivotStyle="PivotStyleLight16"/>
  <colors>
    <mruColors>
      <color rgb="FF62C4DD"/>
      <color rgb="FFD6DCE4"/>
      <color rgb="FF8497B0"/>
      <color rgb="FF808080"/>
      <color rgb="FFE9F2D2"/>
      <color rgb="FFEBF1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7016-7C2E-4A4A-B341-5710041D4496}">
  <sheetPr>
    <pageSetUpPr fitToPage="1"/>
  </sheetPr>
  <dimension ref="A1:O160"/>
  <sheetViews>
    <sheetView showGridLines="0" tabSelected="1" view="pageLayout" zoomScale="85" zoomScaleNormal="85" zoomScaleSheetLayoutView="55" zoomScalePageLayoutView="85" workbookViewId="0">
      <selection activeCell="C88" sqref="C88:I88"/>
    </sheetView>
  </sheetViews>
  <sheetFormatPr baseColWidth="10" defaultColWidth="11.36328125" defaultRowHeight="20" x14ac:dyDescent="0.4"/>
  <cols>
    <col min="1" max="1" width="4.36328125" style="54" customWidth="1"/>
    <col min="2" max="2" width="30.36328125" style="55" customWidth="1"/>
    <col min="3" max="3" width="66.1796875" style="55" customWidth="1"/>
    <col min="4" max="4" width="15.90625" style="56" customWidth="1"/>
    <col min="5" max="5" width="12.26953125" style="7" customWidth="1"/>
    <col min="6" max="6" width="2.7265625" style="13" customWidth="1"/>
    <col min="7" max="7" width="3.26953125" style="13" customWidth="1"/>
    <col min="8" max="8" width="6.54296875" style="7" customWidth="1"/>
    <col min="9" max="9" width="16.1796875" style="7" customWidth="1"/>
    <col min="10" max="12" width="11.36328125" style="7" hidden="1" customWidth="1"/>
    <col min="13" max="16384" width="11.36328125" style="7"/>
  </cols>
  <sheetData>
    <row r="1" spans="1:15" s="32" customFormat="1" ht="10.5" customHeight="1" x14ac:dyDescent="0.35">
      <c r="A1" s="28"/>
      <c r="B1" s="29"/>
      <c r="C1" s="29"/>
      <c r="D1" s="30"/>
      <c r="E1" s="31"/>
      <c r="F1" s="31"/>
      <c r="G1" s="31"/>
      <c r="H1" s="31"/>
      <c r="I1" s="31"/>
    </row>
    <row r="2" spans="1:15" s="41" customFormat="1" ht="15" customHeight="1" thickBot="1" x14ac:dyDescent="0.4">
      <c r="A2" s="58" t="s">
        <v>0</v>
      </c>
      <c r="B2" s="42"/>
      <c r="C2" s="69"/>
      <c r="D2" s="69"/>
      <c r="E2" s="69"/>
      <c r="F2" s="69"/>
      <c r="G2" s="69"/>
      <c r="H2" s="69"/>
      <c r="I2" s="69"/>
    </row>
    <row r="3" spans="1:15" s="41" customFormat="1" ht="15" customHeight="1" thickTop="1" thickBot="1" x14ac:dyDescent="0.4">
      <c r="A3" s="58" t="s">
        <v>1</v>
      </c>
      <c r="B3" s="42"/>
      <c r="C3" s="69"/>
      <c r="D3" s="69"/>
      <c r="E3" s="69"/>
      <c r="F3" s="69"/>
      <c r="G3" s="69"/>
      <c r="H3" s="69"/>
      <c r="I3" s="69"/>
    </row>
    <row r="4" spans="1:15" s="41" customFormat="1" ht="15.5" customHeight="1" thickTop="1" thickBot="1" x14ac:dyDescent="0.4">
      <c r="A4" s="58" t="s">
        <v>2</v>
      </c>
      <c r="B4" s="42"/>
      <c r="C4" s="69"/>
      <c r="D4" s="69"/>
      <c r="E4" s="69"/>
      <c r="F4" s="69"/>
      <c r="G4" s="69"/>
      <c r="H4" s="69"/>
      <c r="I4" s="69"/>
    </row>
    <row r="5" spans="1:15" s="32" customFormat="1" ht="10.5" customHeight="1" thickTop="1" x14ac:dyDescent="0.35">
      <c r="A5" s="1"/>
      <c r="B5" s="1"/>
      <c r="C5" s="1"/>
      <c r="D5" s="2"/>
      <c r="E5" s="3"/>
      <c r="F5" s="4"/>
      <c r="G5" s="4"/>
      <c r="H5" s="2"/>
      <c r="I5" s="5"/>
    </row>
    <row r="6" spans="1:15" s="43" customFormat="1" ht="14" x14ac:dyDescent="0.3">
      <c r="A6" s="6"/>
      <c r="B6" s="7"/>
      <c r="C6" s="7"/>
      <c r="D6" s="8"/>
      <c r="E6" s="9"/>
      <c r="F6" s="10"/>
      <c r="G6" s="10"/>
      <c r="H6" s="9"/>
      <c r="I6" s="9"/>
    </row>
    <row r="7" spans="1:15" s="44" customFormat="1" ht="25" x14ac:dyDescent="0.5">
      <c r="A7" s="70" t="s">
        <v>3</v>
      </c>
      <c r="B7" s="70"/>
      <c r="C7" s="70"/>
      <c r="D7" s="70"/>
      <c r="E7" s="70"/>
      <c r="F7" s="70"/>
      <c r="G7" s="70"/>
      <c r="H7" s="70"/>
      <c r="I7" s="70"/>
      <c r="J7" s="7"/>
      <c r="K7" s="20"/>
    </row>
    <row r="8" spans="1:15" ht="44.5" customHeight="1" x14ac:dyDescent="0.3">
      <c r="A8" s="11"/>
      <c r="B8" s="65" t="s">
        <v>4</v>
      </c>
      <c r="C8" s="65"/>
      <c r="D8" s="65"/>
      <c r="E8" s="65"/>
      <c r="F8" s="65"/>
    </row>
    <row r="9" spans="1:15" ht="14" x14ac:dyDescent="0.3">
      <c r="A9" s="11"/>
      <c r="B9" s="7"/>
      <c r="C9" s="7"/>
      <c r="D9" s="12"/>
    </row>
    <row r="10" spans="1:15" s="38" customFormat="1" ht="14.5" customHeight="1" x14ac:dyDescent="0.35">
      <c r="A10" s="14" t="s">
        <v>5</v>
      </c>
      <c r="B10" s="14" t="s">
        <v>6</v>
      </c>
      <c r="C10" s="14"/>
      <c r="D10" s="15"/>
      <c r="E10" s="15"/>
      <c r="F10" s="15"/>
      <c r="G10" s="15"/>
      <c r="H10" s="15"/>
      <c r="I10" s="15" t="s">
        <v>7</v>
      </c>
      <c r="J10" s="20" t="s">
        <v>8</v>
      </c>
      <c r="K10" s="40" t="s">
        <v>9</v>
      </c>
    </row>
    <row r="11" spans="1:15" ht="8.5" customHeight="1" x14ac:dyDescent="0.3">
      <c r="A11" s="11"/>
      <c r="B11" s="7"/>
      <c r="C11" s="7"/>
      <c r="D11" s="12"/>
      <c r="F11" s="71"/>
      <c r="G11" s="71"/>
      <c r="H11" s="71"/>
      <c r="I11" s="71"/>
      <c r="K11" s="7" t="s">
        <v>10</v>
      </c>
    </row>
    <row r="12" spans="1:15" s="39" customFormat="1" ht="28.5" customHeight="1" x14ac:dyDescent="0.35">
      <c r="A12" s="17" t="s">
        <v>11</v>
      </c>
      <c r="B12" s="18" t="s">
        <v>12</v>
      </c>
      <c r="C12" s="18"/>
      <c r="D12" s="19"/>
      <c r="E12" s="18"/>
      <c r="F12" s="20"/>
      <c r="G12" s="20"/>
      <c r="H12" s="20"/>
      <c r="I12" s="20"/>
      <c r="J12" s="20"/>
      <c r="K12" s="20" t="s">
        <v>13</v>
      </c>
    </row>
    <row r="13" spans="1:15" s="45" customFormat="1" ht="31.5" customHeight="1" x14ac:dyDescent="0.35">
      <c r="A13" s="21"/>
      <c r="B13" s="62" t="s">
        <v>103</v>
      </c>
      <c r="C13" s="62"/>
      <c r="D13" s="62"/>
      <c r="E13" s="62"/>
      <c r="F13" s="62"/>
      <c r="G13" s="22"/>
      <c r="H13" s="63" t="s">
        <v>9</v>
      </c>
      <c r="I13" s="63"/>
      <c r="J13" s="24"/>
      <c r="N13" s="39"/>
      <c r="O13" s="39"/>
    </row>
    <row r="14" spans="1:15" s="45" customFormat="1" ht="7.5" customHeight="1" x14ac:dyDescent="0.3">
      <c r="A14" s="21"/>
      <c r="B14" s="22"/>
      <c r="C14" s="22"/>
      <c r="D14" s="22"/>
      <c r="E14" s="25"/>
      <c r="F14" s="13"/>
      <c r="G14" s="13"/>
      <c r="H14" s="7"/>
      <c r="I14" s="57"/>
      <c r="J14" s="24"/>
      <c r="N14" s="39"/>
      <c r="O14" s="39"/>
    </row>
    <row r="15" spans="1:15" s="46" customFormat="1" ht="30.5" customHeight="1" x14ac:dyDescent="0.35">
      <c r="A15" s="11"/>
      <c r="B15" s="65" t="s">
        <v>14</v>
      </c>
      <c r="C15" s="65"/>
      <c r="D15" s="65"/>
      <c r="E15" s="65"/>
      <c r="F15" s="65"/>
      <c r="G15" s="37"/>
      <c r="H15" s="7"/>
      <c r="I15" s="7"/>
      <c r="N15" s="39"/>
      <c r="O15" s="39"/>
    </row>
    <row r="16" spans="1:15" s="45" customFormat="1" ht="7.5" customHeight="1" x14ac:dyDescent="0.3">
      <c r="A16" s="21"/>
      <c r="B16" s="22"/>
      <c r="C16" s="22"/>
      <c r="D16" s="22"/>
      <c r="E16" s="25"/>
      <c r="F16" s="13"/>
      <c r="G16" s="13"/>
      <c r="H16" s="7"/>
      <c r="I16" s="57"/>
      <c r="J16" s="24"/>
      <c r="N16" s="39"/>
      <c r="O16" s="39"/>
    </row>
    <row r="17" spans="1:15" s="32" customFormat="1" ht="59" customHeight="1" x14ac:dyDescent="0.35">
      <c r="B17" s="59" t="s">
        <v>15</v>
      </c>
      <c r="C17" s="64"/>
      <c r="D17" s="64"/>
      <c r="E17" s="64"/>
      <c r="F17" s="64"/>
      <c r="G17" s="64"/>
      <c r="H17" s="64"/>
      <c r="I17" s="64"/>
      <c r="N17" s="39"/>
      <c r="O17" s="39"/>
    </row>
    <row r="18" spans="1:15" s="46" customFormat="1" ht="23.5" customHeight="1" x14ac:dyDescent="0.35">
      <c r="A18" s="11"/>
      <c r="B18" s="7"/>
      <c r="C18" s="7"/>
      <c r="D18" s="12"/>
      <c r="E18" s="7"/>
      <c r="F18" s="13"/>
      <c r="G18" s="13"/>
      <c r="H18" s="7"/>
      <c r="I18" s="7"/>
      <c r="N18" s="39"/>
      <c r="O18" s="39"/>
    </row>
    <row r="19" spans="1:15" s="39" customFormat="1" ht="20.25" customHeight="1" x14ac:dyDescent="0.3">
      <c r="A19" s="17" t="s">
        <v>16</v>
      </c>
      <c r="B19" s="18" t="s">
        <v>95</v>
      </c>
      <c r="C19" s="18"/>
      <c r="D19" s="19"/>
      <c r="E19" s="18"/>
      <c r="F19" s="13"/>
      <c r="G19" s="13"/>
      <c r="H19" s="7"/>
      <c r="I19" s="7"/>
    </row>
    <row r="20" spans="1:15" s="45" customFormat="1" ht="31.5" customHeight="1" x14ac:dyDescent="0.35">
      <c r="A20" s="21"/>
      <c r="B20" s="62" t="s">
        <v>17</v>
      </c>
      <c r="C20" s="62"/>
      <c r="D20" s="62"/>
      <c r="E20" s="62"/>
      <c r="F20" s="62"/>
      <c r="G20" s="22"/>
      <c r="H20" s="63" t="s">
        <v>9</v>
      </c>
      <c r="I20" s="63"/>
      <c r="J20" s="24"/>
      <c r="N20" s="39"/>
      <c r="O20" s="39"/>
    </row>
    <row r="21" spans="1:15" s="45" customFormat="1" ht="7.5" customHeight="1" x14ac:dyDescent="0.3">
      <c r="A21" s="21"/>
      <c r="B21" s="22"/>
      <c r="C21" s="22"/>
      <c r="D21" s="22"/>
      <c r="E21" s="25"/>
      <c r="F21" s="13"/>
      <c r="G21" s="13"/>
      <c r="H21" s="7"/>
      <c r="I21" s="57"/>
      <c r="J21" s="24"/>
      <c r="N21" s="39"/>
      <c r="O21" s="39"/>
    </row>
    <row r="22" spans="1:15" s="46" customFormat="1" ht="31.5" customHeight="1" x14ac:dyDescent="0.35">
      <c r="A22" s="11"/>
      <c r="B22" s="65" t="s">
        <v>18</v>
      </c>
      <c r="C22" s="65"/>
      <c r="D22" s="65"/>
      <c r="E22" s="65"/>
      <c r="F22" s="65"/>
      <c r="G22" s="37"/>
      <c r="H22" s="7"/>
      <c r="I22" s="7"/>
      <c r="N22" s="39"/>
      <c r="O22" s="39"/>
    </row>
    <row r="23" spans="1:15" s="45" customFormat="1" ht="7.5" customHeight="1" x14ac:dyDescent="0.3">
      <c r="A23" s="21"/>
      <c r="B23" s="22"/>
      <c r="C23" s="22"/>
      <c r="D23" s="22"/>
      <c r="E23" s="25"/>
      <c r="F23" s="13"/>
      <c r="G23" s="13"/>
      <c r="H23" s="7"/>
      <c r="I23" s="57"/>
      <c r="J23" s="24"/>
      <c r="N23" s="39"/>
      <c r="O23" s="39"/>
    </row>
    <row r="24" spans="1:15" s="32" customFormat="1" ht="59" customHeight="1" x14ac:dyDescent="0.35">
      <c r="B24" s="59" t="s">
        <v>15</v>
      </c>
      <c r="C24" s="64"/>
      <c r="D24" s="64"/>
      <c r="E24" s="64"/>
      <c r="F24" s="64"/>
      <c r="G24" s="64"/>
      <c r="H24" s="64"/>
      <c r="I24" s="64"/>
    </row>
    <row r="25" spans="1:15" s="46" customFormat="1" ht="23.5" customHeight="1" x14ac:dyDescent="0.35">
      <c r="A25" s="11"/>
      <c r="B25" s="7"/>
      <c r="C25" s="7"/>
      <c r="D25" s="12"/>
      <c r="E25" s="7"/>
      <c r="F25" s="13"/>
      <c r="G25" s="13"/>
      <c r="H25" s="7"/>
      <c r="I25" s="7"/>
    </row>
    <row r="26" spans="1:15" s="39" customFormat="1" ht="20.25" customHeight="1" x14ac:dyDescent="0.3">
      <c r="A26" s="17" t="s">
        <v>19</v>
      </c>
      <c r="B26" s="18" t="s">
        <v>20</v>
      </c>
      <c r="C26" s="18"/>
      <c r="D26" s="19"/>
      <c r="E26" s="18"/>
      <c r="F26" s="13"/>
      <c r="G26" s="13"/>
      <c r="H26" s="7"/>
      <c r="I26" s="7"/>
    </row>
    <row r="27" spans="1:15" s="45" customFormat="1" ht="18" customHeight="1" x14ac:dyDescent="0.35">
      <c r="A27" s="21"/>
      <c r="B27" s="62" t="s">
        <v>21</v>
      </c>
      <c r="C27" s="62"/>
      <c r="D27" s="62"/>
      <c r="E27" s="62"/>
      <c r="F27" s="62"/>
      <c r="G27" s="22"/>
      <c r="H27" s="63" t="s">
        <v>9</v>
      </c>
      <c r="I27" s="63"/>
      <c r="J27" s="24"/>
    </row>
    <row r="28" spans="1:15" s="45" customFormat="1" ht="7.5" customHeight="1" x14ac:dyDescent="0.3">
      <c r="A28" s="21"/>
      <c r="B28" s="22"/>
      <c r="C28" s="22"/>
      <c r="D28" s="22"/>
      <c r="E28" s="25"/>
      <c r="F28" s="13"/>
      <c r="G28" s="13"/>
      <c r="H28" s="7"/>
      <c r="I28" s="57"/>
      <c r="J28" s="24"/>
    </row>
    <row r="29" spans="1:15" s="47" customFormat="1" ht="31.5" customHeight="1" x14ac:dyDescent="0.4">
      <c r="A29" s="26"/>
      <c r="B29" s="65" t="s">
        <v>22</v>
      </c>
      <c r="C29" s="65"/>
      <c r="D29" s="65"/>
      <c r="E29" s="65"/>
      <c r="F29" s="65"/>
      <c r="G29" s="37"/>
      <c r="H29" s="7"/>
      <c r="I29" s="7"/>
    </row>
    <row r="30" spans="1:15" s="45" customFormat="1" ht="7.5" customHeight="1" x14ac:dyDescent="0.3">
      <c r="A30" s="21"/>
      <c r="B30" s="22"/>
      <c r="C30" s="22"/>
      <c r="D30" s="22"/>
      <c r="E30" s="25"/>
      <c r="F30" s="13"/>
      <c r="G30" s="13"/>
      <c r="H30" s="7"/>
      <c r="I30" s="57"/>
      <c r="J30" s="24"/>
    </row>
    <row r="31" spans="1:15" s="32" customFormat="1" ht="59" customHeight="1" x14ac:dyDescent="0.35">
      <c r="B31" s="59" t="s">
        <v>15</v>
      </c>
      <c r="C31" s="64"/>
      <c r="D31" s="64"/>
      <c r="E31" s="64"/>
      <c r="F31" s="64"/>
      <c r="G31" s="64"/>
      <c r="H31" s="64"/>
      <c r="I31" s="64"/>
    </row>
    <row r="32" spans="1:15" s="46" customFormat="1" ht="17.5" x14ac:dyDescent="0.35">
      <c r="A32" s="11"/>
      <c r="B32" s="7"/>
      <c r="C32" s="7"/>
      <c r="D32" s="12"/>
      <c r="E32" s="7"/>
      <c r="F32" s="13"/>
      <c r="G32" s="13"/>
      <c r="H32" s="7"/>
      <c r="I32" s="7"/>
    </row>
    <row r="33" spans="1:11" s="46" customFormat="1" ht="17.5" customHeight="1" x14ac:dyDescent="0.35">
      <c r="A33" s="11"/>
      <c r="B33" s="7"/>
      <c r="C33" s="7"/>
      <c r="D33" s="12"/>
      <c r="E33" s="7"/>
      <c r="F33" s="13"/>
      <c r="G33" s="13"/>
      <c r="H33" s="60">
        <f>COUNTIF(H13:I27,$K$11)*10</f>
        <v>0</v>
      </c>
      <c r="I33" s="60" t="str">
        <f>IF(H33=0,$J$33,$K$33)</f>
        <v xml:space="preserve"> point</v>
      </c>
      <c r="J33" s="46" t="s">
        <v>105</v>
      </c>
      <c r="K33" s="46" t="s">
        <v>106</v>
      </c>
    </row>
    <row r="34" spans="1:11" s="46" customFormat="1" ht="33" customHeight="1" x14ac:dyDescent="0.35">
      <c r="A34" s="11"/>
      <c r="B34" s="7"/>
      <c r="C34" s="7"/>
      <c r="D34" s="12"/>
      <c r="E34" s="7"/>
      <c r="F34" s="13"/>
      <c r="G34" s="13"/>
      <c r="H34" s="7"/>
      <c r="I34" s="7"/>
    </row>
    <row r="35" spans="1:11" s="38" customFormat="1" ht="14.5" customHeight="1" x14ac:dyDescent="0.35">
      <c r="A35" s="14" t="s">
        <v>24</v>
      </c>
      <c r="B35" s="14" t="s">
        <v>25</v>
      </c>
      <c r="C35" s="14"/>
      <c r="D35" s="15"/>
      <c r="E35" s="15"/>
      <c r="F35" s="15"/>
      <c r="G35" s="15"/>
      <c r="H35" s="15"/>
      <c r="I35" s="15" t="s">
        <v>26</v>
      </c>
    </row>
    <row r="36" spans="1:11" s="46" customFormat="1" ht="18.75" customHeight="1" x14ac:dyDescent="0.35">
      <c r="A36" s="11"/>
      <c r="B36" s="7"/>
      <c r="C36" s="7"/>
      <c r="D36" s="12"/>
      <c r="E36" s="7"/>
      <c r="F36" s="27"/>
      <c r="G36" s="27"/>
      <c r="H36" s="27"/>
      <c r="I36" s="27"/>
    </row>
    <row r="37" spans="1:11" s="39" customFormat="1" ht="20.25" customHeight="1" x14ac:dyDescent="0.35">
      <c r="A37" s="17" t="s">
        <v>27</v>
      </c>
      <c r="B37" s="18" t="s">
        <v>28</v>
      </c>
      <c r="C37" s="18"/>
      <c r="D37" s="19"/>
      <c r="E37" s="18"/>
      <c r="F37" s="27"/>
      <c r="G37" s="27"/>
      <c r="H37" s="27"/>
      <c r="I37" s="27"/>
    </row>
    <row r="38" spans="1:11" s="45" customFormat="1" ht="31.5" customHeight="1" x14ac:dyDescent="0.35">
      <c r="A38" s="21"/>
      <c r="B38" s="62" t="s">
        <v>29</v>
      </c>
      <c r="C38" s="62"/>
      <c r="D38" s="62"/>
      <c r="E38" s="25"/>
      <c r="H38" s="63" t="s">
        <v>9</v>
      </c>
      <c r="I38" s="63"/>
    </row>
    <row r="39" spans="1:11" s="45" customFormat="1" ht="7.5" customHeight="1" x14ac:dyDescent="0.3">
      <c r="A39" s="21"/>
      <c r="B39" s="22"/>
      <c r="C39" s="22"/>
      <c r="D39" s="22"/>
      <c r="E39" s="25"/>
      <c r="F39" s="13"/>
      <c r="G39" s="13"/>
      <c r="H39" s="7"/>
      <c r="I39" s="57"/>
      <c r="J39" s="24"/>
    </row>
    <row r="40" spans="1:11" s="47" customFormat="1" ht="31.5" customHeight="1" x14ac:dyDescent="0.4">
      <c r="A40" s="26"/>
      <c r="B40" s="65" t="s">
        <v>30</v>
      </c>
      <c r="C40" s="65"/>
      <c r="D40" s="65"/>
      <c r="E40" s="6"/>
      <c r="F40" s="13"/>
      <c r="G40" s="13"/>
    </row>
    <row r="41" spans="1:11" s="45" customFormat="1" ht="7.5" customHeight="1" x14ac:dyDescent="0.3">
      <c r="A41" s="21"/>
      <c r="B41" s="22"/>
      <c r="C41" s="22"/>
      <c r="D41" s="22"/>
      <c r="E41" s="25"/>
      <c r="F41" s="13"/>
      <c r="G41" s="13"/>
      <c r="H41" s="7"/>
      <c r="I41" s="57"/>
      <c r="J41" s="24"/>
    </row>
    <row r="42" spans="1:11" s="32" customFormat="1" ht="59" customHeight="1" x14ac:dyDescent="0.35">
      <c r="B42" s="59" t="s">
        <v>15</v>
      </c>
      <c r="C42" s="64"/>
      <c r="D42" s="64"/>
      <c r="E42" s="64"/>
      <c r="F42" s="64"/>
      <c r="G42" s="64"/>
      <c r="H42" s="64"/>
      <c r="I42" s="64"/>
    </row>
    <row r="43" spans="1:11" s="46" customFormat="1" ht="23.5" customHeight="1" x14ac:dyDescent="0.35">
      <c r="A43" s="11"/>
      <c r="B43" s="7"/>
      <c r="C43" s="7"/>
      <c r="D43" s="12"/>
      <c r="E43" s="7"/>
      <c r="F43" s="13"/>
      <c r="G43" s="13"/>
      <c r="H43" s="7"/>
      <c r="I43" s="7"/>
    </row>
    <row r="44" spans="1:11" s="39" customFormat="1" ht="20.25" customHeight="1" x14ac:dyDescent="0.35">
      <c r="A44" s="17" t="s">
        <v>31</v>
      </c>
      <c r="B44" s="18" t="s">
        <v>32</v>
      </c>
      <c r="C44" s="18"/>
      <c r="D44" s="19"/>
      <c r="E44" s="18"/>
      <c r="F44" s="27"/>
      <c r="G44" s="27"/>
      <c r="H44" s="27"/>
      <c r="I44" s="27"/>
    </row>
    <row r="45" spans="1:11" s="45" customFormat="1" ht="31" customHeight="1" x14ac:dyDescent="0.35">
      <c r="A45" s="21"/>
      <c r="B45" s="62" t="s">
        <v>96</v>
      </c>
      <c r="C45" s="62"/>
      <c r="D45" s="62"/>
      <c r="E45" s="25"/>
      <c r="H45" s="63" t="s">
        <v>9</v>
      </c>
      <c r="I45" s="63"/>
    </row>
    <row r="46" spans="1:11" s="45" customFormat="1" ht="7.5" customHeight="1" x14ac:dyDescent="0.3">
      <c r="A46" s="21"/>
      <c r="B46" s="22"/>
      <c r="C46" s="22"/>
      <c r="D46" s="22"/>
      <c r="E46" s="25"/>
      <c r="F46" s="13"/>
      <c r="G46" s="13"/>
      <c r="H46" s="7"/>
      <c r="I46" s="57"/>
      <c r="J46" s="24"/>
    </row>
    <row r="47" spans="1:11" s="47" customFormat="1" ht="31.5" customHeight="1" x14ac:dyDescent="0.4">
      <c r="A47" s="26"/>
      <c r="B47" s="65" t="s">
        <v>33</v>
      </c>
      <c r="C47" s="65"/>
      <c r="D47" s="65"/>
      <c r="E47" s="6"/>
      <c r="F47" s="13"/>
      <c r="G47" s="13"/>
      <c r="H47" s="7"/>
      <c r="I47" s="7"/>
    </row>
    <row r="48" spans="1:11" s="45" customFormat="1" ht="7.5" customHeight="1" x14ac:dyDescent="0.3">
      <c r="A48" s="21"/>
      <c r="B48" s="22"/>
      <c r="C48" s="22"/>
      <c r="D48" s="22"/>
      <c r="E48" s="25"/>
      <c r="F48" s="13"/>
      <c r="G48" s="13"/>
      <c r="H48" s="7"/>
      <c r="I48" s="57"/>
      <c r="J48" s="24"/>
    </row>
    <row r="49" spans="1:10" s="32" customFormat="1" ht="59" customHeight="1" x14ac:dyDescent="0.35">
      <c r="B49" s="59" t="s">
        <v>15</v>
      </c>
      <c r="C49" s="64"/>
      <c r="D49" s="64"/>
      <c r="E49" s="64"/>
      <c r="F49" s="64"/>
      <c r="G49" s="64"/>
      <c r="H49" s="64"/>
      <c r="I49" s="64"/>
    </row>
    <row r="50" spans="1:10" s="46" customFormat="1" ht="23.5" customHeight="1" x14ac:dyDescent="0.35">
      <c r="A50" s="11"/>
      <c r="B50" s="7"/>
      <c r="C50" s="7"/>
      <c r="D50" s="12"/>
      <c r="E50" s="7"/>
      <c r="F50" s="13"/>
      <c r="G50" s="13"/>
      <c r="H50" s="7"/>
      <c r="I50" s="7"/>
    </row>
    <row r="51" spans="1:10" s="39" customFormat="1" ht="20.25" customHeight="1" x14ac:dyDescent="0.35">
      <c r="A51" s="17" t="s">
        <v>34</v>
      </c>
      <c r="B51" s="18" t="s">
        <v>35</v>
      </c>
      <c r="C51" s="18"/>
      <c r="D51" s="19"/>
      <c r="E51" s="18"/>
      <c r="F51" s="27"/>
      <c r="G51" s="27"/>
      <c r="H51" s="27"/>
      <c r="I51" s="27"/>
    </row>
    <row r="52" spans="1:10" s="45" customFormat="1" ht="17" customHeight="1" x14ac:dyDescent="0.35">
      <c r="A52" s="21"/>
      <c r="B52" s="62" t="s">
        <v>36</v>
      </c>
      <c r="C52" s="62"/>
      <c r="D52" s="62"/>
      <c r="E52" s="25"/>
      <c r="H52" s="63" t="s">
        <v>9</v>
      </c>
      <c r="I52" s="63"/>
    </row>
    <row r="53" spans="1:10" s="45" customFormat="1" ht="7.5" customHeight="1" x14ac:dyDescent="0.3">
      <c r="A53" s="21"/>
      <c r="B53" s="22"/>
      <c r="C53" s="22"/>
      <c r="D53" s="22"/>
      <c r="E53" s="25"/>
      <c r="F53" s="13"/>
      <c r="G53" s="13"/>
      <c r="H53" s="7"/>
      <c r="I53" s="57"/>
      <c r="J53" s="24"/>
    </row>
    <row r="54" spans="1:10" s="47" customFormat="1" ht="31.5" customHeight="1" x14ac:dyDescent="0.4">
      <c r="A54" s="26"/>
      <c r="B54" s="65" t="s">
        <v>97</v>
      </c>
      <c r="C54" s="65"/>
      <c r="D54" s="65"/>
      <c r="E54" s="6"/>
      <c r="F54" s="13"/>
      <c r="G54" s="13"/>
      <c r="H54" s="7"/>
      <c r="I54" s="7"/>
    </row>
    <row r="55" spans="1:10" s="45" customFormat="1" ht="7.5" customHeight="1" x14ac:dyDescent="0.3">
      <c r="A55" s="21"/>
      <c r="B55" s="22"/>
      <c r="C55" s="22"/>
      <c r="D55" s="22"/>
      <c r="E55" s="25"/>
      <c r="F55" s="13"/>
      <c r="G55" s="13"/>
      <c r="H55" s="7"/>
      <c r="I55" s="57"/>
      <c r="J55" s="24"/>
    </row>
    <row r="56" spans="1:10" s="32" customFormat="1" ht="59" customHeight="1" x14ac:dyDescent="0.35">
      <c r="B56" s="59" t="s">
        <v>15</v>
      </c>
      <c r="C56" s="64"/>
      <c r="D56" s="64"/>
      <c r="E56" s="64"/>
      <c r="F56" s="64"/>
      <c r="G56" s="64"/>
      <c r="H56" s="64"/>
      <c r="I56" s="64"/>
    </row>
    <row r="57" spans="1:10" s="46" customFormat="1" ht="23.5" customHeight="1" x14ac:dyDescent="0.35">
      <c r="A57" s="11"/>
      <c r="B57" s="7"/>
      <c r="C57" s="7"/>
      <c r="D57" s="12"/>
      <c r="E57" s="7"/>
      <c r="F57" s="13"/>
      <c r="G57" s="13"/>
      <c r="H57" s="7"/>
      <c r="I57" s="7"/>
    </row>
    <row r="58" spans="1:10" s="39" customFormat="1" ht="20.25" customHeight="1" x14ac:dyDescent="0.35">
      <c r="A58" s="17" t="s">
        <v>37</v>
      </c>
      <c r="B58" s="18" t="s">
        <v>38</v>
      </c>
      <c r="C58" s="18"/>
      <c r="D58" s="19"/>
      <c r="E58" s="18"/>
      <c r="F58" s="27"/>
      <c r="G58" s="27"/>
      <c r="H58" s="27"/>
      <c r="I58" s="27"/>
    </row>
    <row r="59" spans="1:10" s="45" customFormat="1" ht="17" customHeight="1" x14ac:dyDescent="0.35">
      <c r="A59" s="21"/>
      <c r="B59" s="62" t="s">
        <v>39</v>
      </c>
      <c r="C59" s="62"/>
      <c r="D59" s="62"/>
      <c r="E59" s="25"/>
      <c r="H59" s="63" t="s">
        <v>9</v>
      </c>
      <c r="I59" s="63"/>
    </row>
    <row r="60" spans="1:10" s="45" customFormat="1" ht="7.5" customHeight="1" x14ac:dyDescent="0.3">
      <c r="A60" s="21"/>
      <c r="B60" s="22"/>
      <c r="C60" s="22"/>
      <c r="D60" s="22"/>
      <c r="E60" s="25"/>
      <c r="F60" s="13"/>
      <c r="G60" s="13"/>
      <c r="H60" s="7"/>
      <c r="I60" s="57"/>
      <c r="J60" s="24"/>
    </row>
    <row r="61" spans="1:10" s="47" customFormat="1" ht="31.5" customHeight="1" x14ac:dyDescent="0.4">
      <c r="A61" s="26"/>
      <c r="B61" s="65" t="s">
        <v>40</v>
      </c>
      <c r="C61" s="65"/>
      <c r="D61" s="65"/>
      <c r="E61" s="6"/>
      <c r="F61" s="13"/>
      <c r="G61" s="13"/>
      <c r="H61" s="7"/>
      <c r="I61" s="7"/>
    </row>
    <row r="62" spans="1:10" s="45" customFormat="1" ht="7.5" customHeight="1" x14ac:dyDescent="0.3">
      <c r="A62" s="21"/>
      <c r="B62" s="22"/>
      <c r="C62" s="22"/>
      <c r="D62" s="22"/>
      <c r="E62" s="25"/>
      <c r="F62" s="13"/>
      <c r="G62" s="13"/>
      <c r="H62" s="7"/>
      <c r="I62" s="57"/>
      <c r="J62" s="24"/>
    </row>
    <row r="63" spans="1:10" s="32" customFormat="1" ht="59" customHeight="1" x14ac:dyDescent="0.35">
      <c r="B63" s="59" t="s">
        <v>15</v>
      </c>
      <c r="C63" s="64"/>
      <c r="D63" s="64"/>
      <c r="E63" s="64"/>
      <c r="F63" s="64"/>
      <c r="G63" s="64"/>
      <c r="H63" s="64"/>
      <c r="I63" s="64"/>
    </row>
    <row r="64" spans="1:10" s="46" customFormat="1" ht="17.5" x14ac:dyDescent="0.35">
      <c r="A64" s="11"/>
      <c r="B64" s="7"/>
      <c r="C64" s="7"/>
      <c r="D64" s="12"/>
      <c r="E64" s="7"/>
      <c r="F64" s="13"/>
      <c r="G64" s="13"/>
      <c r="H64" s="7"/>
      <c r="I64" s="7"/>
    </row>
    <row r="65" spans="1:10" s="46" customFormat="1" ht="17.5" customHeight="1" x14ac:dyDescent="0.35">
      <c r="A65" s="11"/>
      <c r="B65" s="7"/>
      <c r="C65" s="7"/>
      <c r="D65" s="12"/>
      <c r="E65" s="7"/>
      <c r="F65" s="13"/>
      <c r="G65" s="13"/>
      <c r="H65" s="60">
        <f>IF(H38=K11,8,0)+COUNTIF(H45:I59,$K$11)*4</f>
        <v>0</v>
      </c>
      <c r="I65" s="60" t="str">
        <f>IF(H65=0,$J$33,$K$33)</f>
        <v xml:space="preserve"> point</v>
      </c>
    </row>
    <row r="66" spans="1:10" s="46" customFormat="1" ht="33" customHeight="1" x14ac:dyDescent="0.35">
      <c r="A66" s="11"/>
      <c r="B66" s="7"/>
      <c r="C66" s="7"/>
      <c r="D66" s="12"/>
      <c r="E66" s="7"/>
      <c r="F66" s="13"/>
      <c r="G66" s="13"/>
      <c r="H66" s="7"/>
      <c r="I66" s="7"/>
    </row>
    <row r="67" spans="1:10" s="38" customFormat="1" ht="14.5" customHeight="1" x14ac:dyDescent="0.35">
      <c r="A67" s="14" t="s">
        <v>41</v>
      </c>
      <c r="B67" s="14" t="s">
        <v>42</v>
      </c>
      <c r="C67" s="14"/>
      <c r="D67" s="15"/>
      <c r="E67" s="15"/>
      <c r="F67" s="15"/>
      <c r="G67" s="15"/>
      <c r="H67" s="15"/>
      <c r="I67" s="15" t="s">
        <v>26</v>
      </c>
    </row>
    <row r="68" spans="1:10" s="46" customFormat="1" ht="22.5" customHeight="1" x14ac:dyDescent="0.35">
      <c r="A68" s="11"/>
      <c r="B68" s="7"/>
      <c r="C68" s="7"/>
      <c r="D68" s="12"/>
      <c r="E68" s="7"/>
      <c r="F68" s="27"/>
      <c r="G68" s="27"/>
      <c r="H68" s="27"/>
      <c r="I68" s="27"/>
    </row>
    <row r="69" spans="1:10" s="39" customFormat="1" ht="20.25" customHeight="1" x14ac:dyDescent="0.35">
      <c r="A69" s="17" t="s">
        <v>43</v>
      </c>
      <c r="B69" s="18" t="s">
        <v>98</v>
      </c>
      <c r="C69" s="18"/>
      <c r="D69" s="19"/>
      <c r="E69" s="18"/>
      <c r="F69" s="27"/>
      <c r="G69" s="27"/>
      <c r="H69" s="27"/>
      <c r="I69" s="27"/>
    </row>
    <row r="70" spans="1:10" s="45" customFormat="1" ht="44" customHeight="1" x14ac:dyDescent="0.35">
      <c r="A70" s="21"/>
      <c r="B70" s="62" t="s">
        <v>44</v>
      </c>
      <c r="C70" s="62"/>
      <c r="D70" s="62"/>
      <c r="E70" s="23"/>
      <c r="H70" s="63" t="s">
        <v>9</v>
      </c>
      <c r="I70" s="63"/>
    </row>
    <row r="71" spans="1:10" s="45" customFormat="1" ht="7.5" customHeight="1" x14ac:dyDescent="0.3">
      <c r="A71" s="21"/>
      <c r="B71" s="22"/>
      <c r="C71" s="22"/>
      <c r="D71" s="22"/>
      <c r="E71" s="25"/>
      <c r="F71" s="13"/>
      <c r="G71" s="13"/>
      <c r="H71" s="7"/>
      <c r="I71" s="57"/>
      <c r="J71" s="24"/>
    </row>
    <row r="72" spans="1:10" s="47" customFormat="1" ht="31.5" customHeight="1" x14ac:dyDescent="0.4">
      <c r="A72" s="26"/>
      <c r="B72" s="65" t="s">
        <v>99</v>
      </c>
      <c r="C72" s="65"/>
      <c r="D72" s="65"/>
      <c r="E72" s="6"/>
      <c r="F72" s="13"/>
      <c r="G72" s="13"/>
      <c r="H72" s="7"/>
      <c r="I72" s="7"/>
    </row>
    <row r="73" spans="1:10" s="45" customFormat="1" ht="7.5" customHeight="1" x14ac:dyDescent="0.3">
      <c r="A73" s="21"/>
      <c r="B73" s="22"/>
      <c r="C73" s="22"/>
      <c r="D73" s="22"/>
      <c r="E73" s="25"/>
      <c r="F73" s="13"/>
      <c r="G73" s="13"/>
      <c r="H73" s="7"/>
      <c r="I73" s="57"/>
      <c r="J73" s="24"/>
    </row>
    <row r="74" spans="1:10" s="32" customFormat="1" ht="59" customHeight="1" x14ac:dyDescent="0.35">
      <c r="B74" s="59" t="s">
        <v>15</v>
      </c>
      <c r="C74" s="64"/>
      <c r="D74" s="64"/>
      <c r="E74" s="64"/>
      <c r="F74" s="64"/>
      <c r="G74" s="64"/>
      <c r="H74" s="64"/>
      <c r="I74" s="64"/>
    </row>
    <row r="75" spans="1:10" s="46" customFormat="1" ht="23.5" customHeight="1" x14ac:dyDescent="0.35">
      <c r="A75" s="11"/>
      <c r="B75" s="7"/>
      <c r="C75" s="7"/>
      <c r="D75" s="12"/>
      <c r="E75" s="7"/>
      <c r="F75" s="13"/>
      <c r="G75" s="13"/>
      <c r="H75" s="7"/>
      <c r="I75" s="7"/>
    </row>
    <row r="76" spans="1:10" s="39" customFormat="1" ht="20.25" customHeight="1" x14ac:dyDescent="0.35">
      <c r="A76" s="17" t="s">
        <v>45</v>
      </c>
      <c r="B76" s="18" t="s">
        <v>46</v>
      </c>
      <c r="C76" s="18"/>
      <c r="D76" s="19"/>
      <c r="E76" s="18"/>
      <c r="F76" s="27"/>
      <c r="G76" s="27"/>
      <c r="H76" s="27"/>
      <c r="I76" s="27"/>
    </row>
    <row r="77" spans="1:10" s="45" customFormat="1" ht="31" customHeight="1" x14ac:dyDescent="0.35">
      <c r="A77" s="21"/>
      <c r="B77" s="62" t="s">
        <v>47</v>
      </c>
      <c r="C77" s="62"/>
      <c r="D77" s="62"/>
      <c r="E77" s="25"/>
      <c r="H77" s="63" t="s">
        <v>9</v>
      </c>
      <c r="I77" s="63"/>
    </row>
    <row r="78" spans="1:10" s="45" customFormat="1" ht="7.5" customHeight="1" x14ac:dyDescent="0.3">
      <c r="A78" s="21"/>
      <c r="B78" s="22"/>
      <c r="C78" s="22"/>
      <c r="D78" s="22"/>
      <c r="E78" s="25"/>
      <c r="F78" s="13"/>
      <c r="G78" s="13"/>
      <c r="H78" s="7"/>
      <c r="I78" s="57"/>
      <c r="J78" s="24"/>
    </row>
    <row r="79" spans="1:10" s="47" customFormat="1" ht="28.5" customHeight="1" x14ac:dyDescent="0.4">
      <c r="A79" s="26"/>
      <c r="B79" s="65" t="s">
        <v>100</v>
      </c>
      <c r="C79" s="65"/>
      <c r="D79" s="65"/>
      <c r="E79" s="6"/>
      <c r="F79" s="13"/>
      <c r="G79" s="13"/>
      <c r="H79" s="7"/>
      <c r="I79" s="7"/>
    </row>
    <row r="80" spans="1:10" s="45" customFormat="1" ht="7.5" customHeight="1" x14ac:dyDescent="0.3">
      <c r="A80" s="21"/>
      <c r="B80" s="22"/>
      <c r="C80" s="22"/>
      <c r="D80" s="22"/>
      <c r="E80" s="25"/>
      <c r="F80" s="13"/>
      <c r="G80" s="13"/>
      <c r="H80" s="7"/>
      <c r="I80" s="57"/>
      <c r="J80" s="24"/>
    </row>
    <row r="81" spans="1:10" s="32" customFormat="1" ht="59" customHeight="1" x14ac:dyDescent="0.35">
      <c r="B81" s="59" t="s">
        <v>15</v>
      </c>
      <c r="C81" s="64"/>
      <c r="D81" s="64"/>
      <c r="E81" s="64"/>
      <c r="F81" s="64"/>
      <c r="G81" s="64"/>
      <c r="H81" s="64"/>
      <c r="I81" s="64"/>
    </row>
    <row r="82" spans="1:10" s="46" customFormat="1" ht="23.5" customHeight="1" x14ac:dyDescent="0.35">
      <c r="A82" s="11"/>
      <c r="B82" s="7"/>
      <c r="C82" s="7"/>
      <c r="D82" s="12"/>
      <c r="E82" s="7"/>
      <c r="F82" s="13"/>
      <c r="G82" s="13"/>
      <c r="H82" s="7"/>
      <c r="I82" s="7"/>
    </row>
    <row r="83" spans="1:10" s="39" customFormat="1" ht="20.25" customHeight="1" x14ac:dyDescent="0.35">
      <c r="A83" s="17" t="s">
        <v>48</v>
      </c>
      <c r="B83" s="18" t="s">
        <v>49</v>
      </c>
      <c r="C83" s="18"/>
      <c r="D83" s="19"/>
      <c r="E83" s="18"/>
      <c r="F83" s="27"/>
      <c r="G83" s="27"/>
      <c r="H83" s="27"/>
      <c r="I83" s="27"/>
    </row>
    <row r="84" spans="1:10" s="45" customFormat="1" ht="31.5" customHeight="1" x14ac:dyDescent="0.35">
      <c r="A84" s="21"/>
      <c r="B84" s="62" t="s">
        <v>50</v>
      </c>
      <c r="C84" s="62"/>
      <c r="D84" s="62"/>
      <c r="E84" s="25"/>
      <c r="H84" s="63" t="s">
        <v>9</v>
      </c>
      <c r="I84" s="63"/>
    </row>
    <row r="85" spans="1:10" s="45" customFormat="1" ht="7.5" customHeight="1" x14ac:dyDescent="0.3">
      <c r="A85" s="21"/>
      <c r="B85" s="22"/>
      <c r="C85" s="22"/>
      <c r="D85" s="22"/>
      <c r="E85" s="25"/>
      <c r="F85" s="13"/>
      <c r="G85" s="13"/>
      <c r="H85" s="7"/>
      <c r="I85" s="57"/>
      <c r="J85" s="24"/>
    </row>
    <row r="86" spans="1:10" s="47" customFormat="1" ht="31.5" customHeight="1" x14ac:dyDescent="0.4">
      <c r="A86" s="26"/>
      <c r="B86" s="65" t="s">
        <v>51</v>
      </c>
      <c r="C86" s="65"/>
      <c r="D86" s="65"/>
      <c r="E86" s="6"/>
      <c r="F86" s="13"/>
      <c r="G86" s="13"/>
      <c r="H86" s="7"/>
      <c r="I86" s="7"/>
    </row>
    <row r="87" spans="1:10" s="45" customFormat="1" ht="7.5" customHeight="1" x14ac:dyDescent="0.3">
      <c r="A87" s="21"/>
      <c r="B87" s="22"/>
      <c r="C87" s="22"/>
      <c r="D87" s="22"/>
      <c r="E87" s="25"/>
      <c r="F87" s="13"/>
      <c r="G87" s="13"/>
      <c r="H87" s="7"/>
      <c r="I87" s="57"/>
      <c r="J87" s="24"/>
    </row>
    <row r="88" spans="1:10" s="32" customFormat="1" ht="59" customHeight="1" x14ac:dyDescent="0.35">
      <c r="B88" s="59" t="s">
        <v>15</v>
      </c>
      <c r="C88" s="64"/>
      <c r="D88" s="64"/>
      <c r="E88" s="64"/>
      <c r="F88" s="64"/>
      <c r="G88" s="64"/>
      <c r="H88" s="64"/>
      <c r="I88" s="64"/>
    </row>
    <row r="89" spans="1:10" s="46" customFormat="1" ht="23.5" customHeight="1" x14ac:dyDescent="0.35">
      <c r="A89" s="11"/>
      <c r="B89" s="7"/>
      <c r="C89" s="7"/>
      <c r="D89" s="12"/>
      <c r="E89" s="7"/>
      <c r="F89" s="13"/>
      <c r="G89" s="13"/>
      <c r="H89" s="7"/>
      <c r="I89" s="7"/>
    </row>
    <row r="90" spans="1:10" s="39" customFormat="1" ht="20.25" customHeight="1" x14ac:dyDescent="0.35">
      <c r="A90" s="17" t="s">
        <v>52</v>
      </c>
      <c r="B90" s="18" t="s">
        <v>101</v>
      </c>
      <c r="C90" s="18"/>
      <c r="D90" s="19"/>
      <c r="E90" s="18"/>
      <c r="F90" s="27"/>
      <c r="G90" s="27"/>
      <c r="H90" s="27"/>
      <c r="I90" s="27"/>
    </row>
    <row r="91" spans="1:10" s="45" customFormat="1" ht="58.5" customHeight="1" x14ac:dyDescent="0.35">
      <c r="A91" s="21"/>
      <c r="B91" s="62" t="s">
        <v>53</v>
      </c>
      <c r="C91" s="62"/>
      <c r="D91" s="62"/>
      <c r="E91" s="23"/>
      <c r="H91" s="63" t="s">
        <v>9</v>
      </c>
      <c r="I91" s="63"/>
    </row>
    <row r="92" spans="1:10" s="45" customFormat="1" ht="7.5" customHeight="1" x14ac:dyDescent="0.3">
      <c r="A92" s="21"/>
      <c r="B92" s="22"/>
      <c r="C92" s="22"/>
      <c r="D92" s="22"/>
      <c r="E92" s="25"/>
      <c r="F92" s="13"/>
      <c r="G92" s="13"/>
      <c r="H92" s="7"/>
      <c r="I92" s="57"/>
      <c r="J92" s="24"/>
    </row>
    <row r="93" spans="1:10" s="47" customFormat="1" ht="31.5" customHeight="1" x14ac:dyDescent="0.4">
      <c r="A93" s="26"/>
      <c r="B93" s="65" t="s">
        <v>107</v>
      </c>
      <c r="C93" s="65"/>
      <c r="D93" s="65"/>
      <c r="E93" s="6"/>
      <c r="F93" s="13"/>
      <c r="G93" s="13"/>
      <c r="H93" s="7"/>
      <c r="I93" s="7"/>
    </row>
    <row r="94" spans="1:10" s="45" customFormat="1" ht="7.5" customHeight="1" x14ac:dyDescent="0.3">
      <c r="A94" s="21"/>
      <c r="B94" s="22"/>
      <c r="C94" s="22"/>
      <c r="D94" s="22"/>
      <c r="E94" s="25"/>
      <c r="F94" s="13"/>
      <c r="G94" s="13"/>
      <c r="H94" s="7"/>
      <c r="I94" s="57"/>
      <c r="J94" s="24"/>
    </row>
    <row r="95" spans="1:10" s="32" customFormat="1" ht="59" customHeight="1" x14ac:dyDescent="0.35">
      <c r="B95" s="59" t="s">
        <v>15</v>
      </c>
      <c r="C95" s="64"/>
      <c r="D95" s="64"/>
      <c r="E95" s="64"/>
      <c r="F95" s="64"/>
      <c r="G95" s="64"/>
      <c r="H95" s="64"/>
      <c r="I95" s="64"/>
    </row>
    <row r="96" spans="1:10" s="46" customFormat="1" ht="23.5" customHeight="1" x14ac:dyDescent="0.35">
      <c r="A96" s="11"/>
      <c r="B96" s="7"/>
      <c r="C96" s="7"/>
      <c r="D96" s="12"/>
      <c r="E96" s="7"/>
      <c r="F96" s="13"/>
      <c r="G96" s="13"/>
      <c r="H96" s="7"/>
      <c r="I96" s="7"/>
    </row>
    <row r="97" spans="1:10" s="39" customFormat="1" ht="20.25" customHeight="1" x14ac:dyDescent="0.35">
      <c r="A97" s="17" t="s">
        <v>54</v>
      </c>
      <c r="B97" s="18" t="s">
        <v>102</v>
      </c>
      <c r="C97" s="18"/>
      <c r="D97" s="19"/>
      <c r="E97" s="18"/>
      <c r="F97" s="27"/>
      <c r="G97" s="27"/>
      <c r="H97" s="27"/>
      <c r="I97" s="27"/>
    </row>
    <row r="98" spans="1:10" s="45" customFormat="1" ht="31.5" customHeight="1" x14ac:dyDescent="0.35">
      <c r="A98" s="21"/>
      <c r="B98" s="62" t="s">
        <v>55</v>
      </c>
      <c r="C98" s="62"/>
      <c r="D98" s="62"/>
      <c r="E98" s="25"/>
      <c r="H98" s="63" t="s">
        <v>9</v>
      </c>
      <c r="I98" s="63"/>
    </row>
    <row r="99" spans="1:10" s="45" customFormat="1" ht="7.5" customHeight="1" x14ac:dyDescent="0.3">
      <c r="A99" s="21"/>
      <c r="B99" s="22"/>
      <c r="C99" s="22"/>
      <c r="D99" s="22"/>
      <c r="E99" s="25"/>
      <c r="F99" s="13"/>
      <c r="G99" s="13"/>
      <c r="H99" s="7"/>
      <c r="I99" s="57"/>
      <c r="J99" s="24"/>
    </row>
    <row r="100" spans="1:10" s="47" customFormat="1" ht="16.5" customHeight="1" x14ac:dyDescent="0.4">
      <c r="A100" s="26"/>
      <c r="B100" s="65" t="s">
        <v>56</v>
      </c>
      <c r="C100" s="65"/>
      <c r="D100" s="65"/>
      <c r="E100" s="6"/>
      <c r="F100" s="13"/>
      <c r="G100" s="13"/>
      <c r="H100" s="7"/>
      <c r="I100" s="7"/>
    </row>
    <row r="101" spans="1:10" s="45" customFormat="1" ht="7.5" customHeight="1" x14ac:dyDescent="0.3">
      <c r="A101" s="21"/>
      <c r="C101" s="22"/>
      <c r="D101" s="22"/>
      <c r="E101" s="25"/>
      <c r="F101" s="13"/>
      <c r="G101" s="13"/>
      <c r="H101" s="7"/>
      <c r="I101" s="57"/>
      <c r="J101" s="24"/>
    </row>
    <row r="102" spans="1:10" s="32" customFormat="1" ht="59" customHeight="1" x14ac:dyDescent="0.35">
      <c r="B102" s="22" t="s">
        <v>15</v>
      </c>
      <c r="C102" s="64"/>
      <c r="D102" s="64"/>
      <c r="E102" s="64"/>
      <c r="F102" s="64"/>
      <c r="G102" s="64"/>
      <c r="H102" s="64"/>
      <c r="I102" s="64"/>
    </row>
    <row r="103" spans="1:10" s="46" customFormat="1" ht="23.5" customHeight="1" x14ac:dyDescent="0.35">
      <c r="A103" s="11"/>
      <c r="B103" s="7"/>
      <c r="C103" s="7"/>
      <c r="D103" s="12"/>
      <c r="E103" s="7"/>
      <c r="F103" s="13"/>
      <c r="G103" s="13"/>
      <c r="H103" s="7"/>
      <c r="I103" s="7"/>
    </row>
    <row r="104" spans="1:10" s="46" customFormat="1" ht="17.5" customHeight="1" x14ac:dyDescent="0.35">
      <c r="A104" s="11"/>
      <c r="B104" s="7"/>
      <c r="C104" s="7"/>
      <c r="D104" s="12"/>
      <c r="E104" s="7"/>
      <c r="F104" s="13"/>
      <c r="G104" s="13"/>
      <c r="H104" s="61">
        <f>IF($H$70=$K$11,4,0)+IF($H$77=$K$11,4,0)+IF($H$84=$K$11,4,0)+IF($H$91=$K$11,4,0)+IF($H$98=$K$11,4,0)</f>
        <v>0</v>
      </c>
      <c r="I104" s="60" t="str">
        <f>IF(H104=0,$J$33,$K$33)</f>
        <v xml:space="preserve"> point</v>
      </c>
    </row>
    <row r="105" spans="1:10" s="46" customFormat="1" ht="33" customHeight="1" x14ac:dyDescent="0.35">
      <c r="A105" s="11"/>
      <c r="B105" s="7"/>
      <c r="C105" s="7"/>
      <c r="D105" s="12"/>
      <c r="E105" s="7"/>
      <c r="F105" s="13"/>
      <c r="G105" s="13"/>
      <c r="H105" s="7"/>
      <c r="I105" s="7"/>
    </row>
    <row r="106" spans="1:10" s="38" customFormat="1" ht="14.5" customHeight="1" x14ac:dyDescent="0.35">
      <c r="A106" s="14" t="s">
        <v>57</v>
      </c>
      <c r="B106" s="14" t="s">
        <v>58</v>
      </c>
      <c r="C106" s="14"/>
      <c r="D106" s="15"/>
      <c r="E106" s="15"/>
      <c r="F106" s="15"/>
      <c r="G106" s="15"/>
      <c r="H106" s="15"/>
      <c r="I106" s="15" t="s">
        <v>59</v>
      </c>
    </row>
    <row r="107" spans="1:10" ht="14" x14ac:dyDescent="0.3">
      <c r="A107" s="11"/>
      <c r="B107" s="7"/>
      <c r="C107" s="7"/>
      <c r="D107" s="12"/>
      <c r="F107" s="27"/>
      <c r="G107" s="27"/>
      <c r="H107" s="27"/>
      <c r="I107" s="27"/>
    </row>
    <row r="108" spans="1:10" s="39" customFormat="1" ht="20.25" customHeight="1" x14ac:dyDescent="0.35">
      <c r="A108" s="17" t="s">
        <v>60</v>
      </c>
      <c r="B108" s="18" t="s">
        <v>61</v>
      </c>
      <c r="C108" s="18"/>
      <c r="D108" s="19"/>
      <c r="E108" s="18"/>
      <c r="F108" s="27"/>
      <c r="G108" s="27"/>
      <c r="H108" s="27"/>
      <c r="I108" s="27"/>
    </row>
    <row r="109" spans="1:10" s="45" customFormat="1" ht="74.5" customHeight="1" x14ac:dyDescent="0.35">
      <c r="A109" s="21"/>
      <c r="B109" s="62" t="s">
        <v>62</v>
      </c>
      <c r="C109" s="62"/>
      <c r="D109" s="62"/>
      <c r="E109" s="25"/>
      <c r="H109" s="63" t="s">
        <v>9</v>
      </c>
      <c r="I109" s="63"/>
    </row>
    <row r="110" spans="1:10" s="45" customFormat="1" ht="7.5" customHeight="1" x14ac:dyDescent="0.3">
      <c r="A110" s="21"/>
      <c r="B110" s="22"/>
      <c r="C110" s="22"/>
      <c r="D110" s="22"/>
      <c r="E110" s="25"/>
      <c r="F110" s="13"/>
      <c r="G110" s="13"/>
      <c r="H110" s="7"/>
      <c r="I110" s="57"/>
      <c r="J110" s="24"/>
    </row>
    <row r="111" spans="1:10" s="47" customFormat="1" ht="31.5" customHeight="1" x14ac:dyDescent="0.4">
      <c r="A111" s="26"/>
      <c r="B111" s="65" t="s">
        <v>63</v>
      </c>
      <c r="C111" s="65"/>
      <c r="D111" s="65"/>
      <c r="E111" s="6"/>
      <c r="F111" s="13"/>
      <c r="G111" s="13"/>
      <c r="H111" s="7"/>
      <c r="I111" s="7"/>
    </row>
    <row r="112" spans="1:10" s="45" customFormat="1" ht="7.5" customHeight="1" x14ac:dyDescent="0.3">
      <c r="A112" s="21"/>
      <c r="B112" s="22"/>
      <c r="C112" s="22"/>
      <c r="D112" s="22"/>
      <c r="E112" s="25"/>
      <c r="F112" s="13"/>
      <c r="G112" s="13"/>
      <c r="H112" s="7"/>
      <c r="I112" s="57"/>
      <c r="J112" s="24"/>
    </row>
    <row r="113" spans="1:10" s="32" customFormat="1" ht="59" customHeight="1" x14ac:dyDescent="0.35">
      <c r="B113" s="59" t="s">
        <v>15</v>
      </c>
      <c r="C113" s="64"/>
      <c r="D113" s="64"/>
      <c r="E113" s="64"/>
      <c r="F113" s="64"/>
      <c r="G113" s="64"/>
      <c r="H113" s="64"/>
      <c r="I113" s="64"/>
    </row>
    <row r="114" spans="1:10" s="46" customFormat="1" ht="23.5" customHeight="1" x14ac:dyDescent="0.35">
      <c r="A114" s="11"/>
      <c r="B114" s="7"/>
      <c r="C114" s="7"/>
      <c r="D114" s="12"/>
      <c r="E114" s="7"/>
      <c r="F114" s="13"/>
      <c r="G114" s="13"/>
      <c r="H114" s="7"/>
      <c r="I114" s="7"/>
    </row>
    <row r="115" spans="1:10" s="46" customFormat="1" ht="17.5" customHeight="1" x14ac:dyDescent="0.35">
      <c r="A115" s="11"/>
      <c r="B115" s="7"/>
      <c r="C115" s="7"/>
      <c r="D115" s="12"/>
      <c r="E115" s="7"/>
      <c r="F115" s="13"/>
      <c r="G115" s="13"/>
      <c r="H115" s="60">
        <f>IF($H$109=$K$11,4,0)</f>
        <v>0</v>
      </c>
      <c r="I115" s="60" t="s">
        <v>23</v>
      </c>
    </row>
    <row r="116" spans="1:10" s="46" customFormat="1" ht="33" customHeight="1" x14ac:dyDescent="0.35">
      <c r="A116" s="11"/>
      <c r="B116" s="7"/>
      <c r="C116" s="7"/>
      <c r="D116" s="12"/>
      <c r="E116" s="7"/>
      <c r="F116" s="13"/>
      <c r="G116" s="13"/>
      <c r="H116" s="7"/>
      <c r="I116" s="7"/>
    </row>
    <row r="117" spans="1:10" s="38" customFormat="1" ht="14.5" customHeight="1" x14ac:dyDescent="0.35">
      <c r="A117" s="14" t="s">
        <v>64</v>
      </c>
      <c r="B117" s="14" t="s">
        <v>65</v>
      </c>
      <c r="C117" s="14"/>
      <c r="D117" s="15"/>
      <c r="E117" s="15"/>
      <c r="F117" s="15"/>
      <c r="G117" s="15"/>
      <c r="H117" s="15"/>
      <c r="I117" s="15" t="s">
        <v>66</v>
      </c>
    </row>
    <row r="118" spans="1:10" s="46" customFormat="1" ht="17.5" x14ac:dyDescent="0.35">
      <c r="A118" s="11"/>
      <c r="B118" s="7"/>
      <c r="C118" s="7"/>
      <c r="D118" s="12"/>
      <c r="E118" s="7"/>
      <c r="F118" s="27"/>
      <c r="G118" s="27"/>
      <c r="H118" s="27"/>
      <c r="I118" s="27"/>
    </row>
    <row r="119" spans="1:10" s="39" customFormat="1" ht="20.25" customHeight="1" x14ac:dyDescent="0.35">
      <c r="A119" s="17" t="s">
        <v>67</v>
      </c>
      <c r="B119" s="18" t="s">
        <v>68</v>
      </c>
      <c r="C119" s="18"/>
      <c r="D119" s="19"/>
      <c r="E119" s="18"/>
      <c r="F119" s="27"/>
      <c r="G119" s="27"/>
      <c r="H119" s="27"/>
      <c r="I119" s="27"/>
    </row>
    <row r="120" spans="1:10" s="46" customFormat="1" ht="60" customHeight="1" x14ac:dyDescent="0.35">
      <c r="A120" s="11"/>
      <c r="B120" s="62" t="s">
        <v>69</v>
      </c>
      <c r="C120" s="62"/>
      <c r="D120" s="62"/>
      <c r="E120" s="7"/>
      <c r="F120" s="45"/>
      <c r="G120" s="45"/>
      <c r="H120" s="63" t="s">
        <v>9</v>
      </c>
      <c r="I120" s="63"/>
    </row>
    <row r="121" spans="1:10" s="45" customFormat="1" ht="7.5" customHeight="1" x14ac:dyDescent="0.3">
      <c r="A121" s="21"/>
      <c r="B121" s="22"/>
      <c r="C121" s="22"/>
      <c r="D121" s="22"/>
      <c r="E121" s="25"/>
      <c r="F121" s="13"/>
      <c r="G121" s="13"/>
      <c r="H121" s="7"/>
      <c r="I121" s="57"/>
      <c r="J121" s="24"/>
    </row>
    <row r="122" spans="1:10" s="47" customFormat="1" ht="44.5" customHeight="1" x14ac:dyDescent="0.4">
      <c r="A122" s="26"/>
      <c r="B122" s="65" t="s">
        <v>70</v>
      </c>
      <c r="C122" s="65"/>
      <c r="D122" s="65"/>
      <c r="E122" s="6"/>
      <c r="F122" s="13"/>
      <c r="G122" s="13"/>
      <c r="H122" s="7"/>
      <c r="I122" s="7"/>
    </row>
    <row r="123" spans="1:10" s="45" customFormat="1" ht="7.5" customHeight="1" x14ac:dyDescent="0.3">
      <c r="A123" s="21"/>
      <c r="B123" s="22"/>
      <c r="C123" s="22"/>
      <c r="D123" s="22"/>
      <c r="E123" s="25"/>
      <c r="F123" s="13"/>
      <c r="G123" s="13"/>
      <c r="H123" s="7"/>
      <c r="I123" s="57"/>
      <c r="J123" s="24"/>
    </row>
    <row r="124" spans="1:10" s="32" customFormat="1" ht="59" customHeight="1" x14ac:dyDescent="0.35">
      <c r="B124" s="59" t="s">
        <v>15</v>
      </c>
      <c r="C124" s="64"/>
      <c r="D124" s="64"/>
      <c r="E124" s="64"/>
      <c r="F124" s="64"/>
      <c r="G124" s="64"/>
      <c r="H124" s="64"/>
      <c r="I124" s="64"/>
    </row>
    <row r="125" spans="1:10" s="46" customFormat="1" ht="17.5" x14ac:dyDescent="0.35">
      <c r="A125" s="11"/>
      <c r="B125" s="7"/>
      <c r="C125" s="7"/>
      <c r="D125" s="12"/>
      <c r="E125" s="7"/>
      <c r="F125" s="13"/>
      <c r="G125" s="13"/>
      <c r="H125" s="7"/>
      <c r="I125" s="7"/>
    </row>
    <row r="126" spans="1:10" s="46" customFormat="1" ht="17.5" customHeight="1" x14ac:dyDescent="0.35">
      <c r="A126" s="11"/>
      <c r="B126" s="7"/>
      <c r="C126" s="7"/>
      <c r="D126" s="12"/>
      <c r="E126" s="7"/>
      <c r="F126" s="13"/>
      <c r="G126" s="13"/>
      <c r="H126" s="60">
        <f>IF(H120=$K$11,8,0)</f>
        <v>0</v>
      </c>
      <c r="I126" s="60" t="str">
        <f>IF(H126=0,$J$33,$K$33)</f>
        <v xml:space="preserve"> point</v>
      </c>
    </row>
    <row r="127" spans="1:10" s="46" customFormat="1" ht="33" customHeight="1" x14ac:dyDescent="0.35">
      <c r="A127" s="11"/>
      <c r="B127" s="7"/>
      <c r="C127" s="7"/>
      <c r="D127" s="12"/>
      <c r="E127" s="7"/>
      <c r="F127" s="13"/>
      <c r="G127" s="13"/>
      <c r="H127" s="7"/>
      <c r="I127" s="7"/>
    </row>
    <row r="128" spans="1:10" customFormat="1" ht="17.5" customHeight="1" x14ac:dyDescent="0.35">
      <c r="A128" s="14">
        <v>6</v>
      </c>
      <c r="B128" s="14" t="s">
        <v>71</v>
      </c>
      <c r="C128" s="14"/>
      <c r="D128" s="15"/>
      <c r="E128" s="15"/>
      <c r="F128" s="15"/>
      <c r="G128" s="15"/>
      <c r="H128" s="15"/>
      <c r="I128" s="15" t="s">
        <v>72</v>
      </c>
    </row>
    <row r="129" spans="1:12" s="46" customFormat="1" ht="17.5" x14ac:dyDescent="0.35">
      <c r="A129" s="11"/>
      <c r="B129" s="7"/>
      <c r="C129" s="7"/>
      <c r="D129" s="12"/>
      <c r="E129" s="7"/>
      <c r="F129" s="27"/>
      <c r="G129" s="27"/>
      <c r="H129" s="27"/>
      <c r="I129" s="27"/>
    </row>
    <row r="130" spans="1:12" s="39" customFormat="1" ht="20.25" customHeight="1" x14ac:dyDescent="0.35">
      <c r="A130" s="17" t="s">
        <v>73</v>
      </c>
      <c r="B130" s="18" t="s">
        <v>74</v>
      </c>
      <c r="C130" s="18"/>
      <c r="D130" s="19"/>
      <c r="E130" s="18"/>
      <c r="F130" s="27"/>
      <c r="G130" s="27"/>
      <c r="H130" s="27"/>
      <c r="I130" s="27"/>
    </row>
    <row r="131" spans="1:12" s="45" customFormat="1" ht="15.5" customHeight="1" x14ac:dyDescent="0.35">
      <c r="A131" s="21"/>
      <c r="B131" s="62" t="s">
        <v>75</v>
      </c>
      <c r="C131" s="62"/>
      <c r="D131" s="62"/>
      <c r="E131" s="25"/>
      <c r="H131" s="63" t="s">
        <v>9</v>
      </c>
      <c r="I131" s="63"/>
    </row>
    <row r="132" spans="1:12" s="45" customFormat="1" ht="7.5" customHeight="1" x14ac:dyDescent="0.3">
      <c r="A132" s="21"/>
      <c r="B132" s="22"/>
      <c r="C132" s="22"/>
      <c r="D132" s="22"/>
      <c r="E132" s="25"/>
      <c r="F132" s="13"/>
      <c r="G132" s="13"/>
      <c r="H132" s="7"/>
      <c r="I132" s="57"/>
      <c r="J132" s="24"/>
    </row>
    <row r="133" spans="1:12" s="47" customFormat="1" ht="31.5" customHeight="1" x14ac:dyDescent="0.4">
      <c r="A133" s="26"/>
      <c r="B133" s="65" t="s">
        <v>76</v>
      </c>
      <c r="C133" s="65"/>
      <c r="D133" s="65"/>
      <c r="E133" s="6"/>
      <c r="F133" s="13"/>
      <c r="G133" s="13"/>
      <c r="H133" s="7"/>
      <c r="I133" s="7"/>
    </row>
    <row r="134" spans="1:12" s="45" customFormat="1" ht="7.5" customHeight="1" x14ac:dyDescent="0.3">
      <c r="A134" s="21"/>
      <c r="B134" s="22"/>
      <c r="C134" s="22"/>
      <c r="D134" s="22"/>
      <c r="E134" s="25"/>
      <c r="F134" s="13"/>
      <c r="G134" s="13"/>
      <c r="H134" s="7"/>
      <c r="I134" s="57"/>
      <c r="J134" s="24"/>
    </row>
    <row r="135" spans="1:12" s="32" customFormat="1" ht="59" customHeight="1" x14ac:dyDescent="0.35">
      <c r="B135" s="59" t="s">
        <v>15</v>
      </c>
      <c r="C135" s="64"/>
      <c r="D135" s="64"/>
      <c r="E135" s="64"/>
      <c r="F135" s="64"/>
      <c r="G135" s="64"/>
      <c r="H135" s="64"/>
      <c r="I135" s="64"/>
    </row>
    <row r="136" spans="1:12" s="46" customFormat="1" ht="23.5" customHeight="1" x14ac:dyDescent="0.35">
      <c r="A136" s="11"/>
      <c r="B136" s="7"/>
      <c r="C136" s="7"/>
      <c r="D136" s="12"/>
      <c r="E136" s="7"/>
      <c r="F136" s="13"/>
      <c r="G136" s="13"/>
      <c r="H136" s="7"/>
      <c r="I136" s="7"/>
    </row>
    <row r="137" spans="1:12" s="39" customFormat="1" ht="20.25" customHeight="1" x14ac:dyDescent="0.35">
      <c r="A137" s="17" t="s">
        <v>77</v>
      </c>
      <c r="B137" s="18" t="s">
        <v>78</v>
      </c>
      <c r="C137" s="18"/>
      <c r="D137" s="19"/>
      <c r="E137" s="18"/>
      <c r="F137" s="27"/>
      <c r="G137" s="27"/>
      <c r="H137" s="27"/>
      <c r="I137" s="27"/>
      <c r="L137" s="46"/>
    </row>
    <row r="138" spans="1:12" s="46" customFormat="1" ht="74.5" customHeight="1" x14ac:dyDescent="0.35">
      <c r="A138" s="11"/>
      <c r="B138" s="62" t="s">
        <v>79</v>
      </c>
      <c r="C138" s="62"/>
      <c r="D138" s="62"/>
      <c r="E138" s="7"/>
      <c r="F138" s="45"/>
      <c r="G138" s="45"/>
      <c r="H138" s="63" t="s">
        <v>9</v>
      </c>
      <c r="I138" s="63"/>
    </row>
    <row r="139" spans="1:12" s="45" customFormat="1" ht="7.5" customHeight="1" x14ac:dyDescent="0.3">
      <c r="A139" s="21"/>
      <c r="B139" s="22"/>
      <c r="C139" s="22"/>
      <c r="D139" s="22"/>
      <c r="E139" s="25"/>
      <c r="F139" s="13"/>
      <c r="G139" s="13"/>
      <c r="H139" s="7"/>
      <c r="I139" s="57"/>
      <c r="J139" s="24"/>
    </row>
    <row r="140" spans="1:12" s="47" customFormat="1" ht="52" customHeight="1" x14ac:dyDescent="0.4">
      <c r="A140" s="26"/>
      <c r="B140" s="65" t="s">
        <v>80</v>
      </c>
      <c r="C140" s="65"/>
      <c r="D140" s="65"/>
      <c r="E140" s="6"/>
      <c r="F140" s="13"/>
      <c r="G140" s="13"/>
      <c r="H140" s="7"/>
      <c r="I140" s="7"/>
    </row>
    <row r="141" spans="1:12" s="32" customFormat="1" ht="59" customHeight="1" x14ac:dyDescent="0.35">
      <c r="B141" s="59" t="s">
        <v>15</v>
      </c>
      <c r="C141" s="64"/>
      <c r="D141" s="64"/>
      <c r="E141" s="64"/>
      <c r="F141" s="64"/>
      <c r="G141" s="64"/>
      <c r="H141" s="64"/>
      <c r="I141" s="64"/>
    </row>
    <row r="142" spans="1:12" s="46" customFormat="1" ht="17.5" x14ac:dyDescent="0.35">
      <c r="A142" s="11"/>
      <c r="B142" s="7"/>
      <c r="C142" s="7"/>
      <c r="D142" s="12"/>
      <c r="E142" s="7"/>
      <c r="F142" s="13"/>
      <c r="G142" s="13"/>
      <c r="H142" s="7"/>
      <c r="I142" s="7"/>
    </row>
    <row r="143" spans="1:12" s="39" customFormat="1" ht="20.25" customHeight="1" x14ac:dyDescent="0.35">
      <c r="A143" s="17" t="s">
        <v>81</v>
      </c>
      <c r="B143" s="18" t="s">
        <v>82</v>
      </c>
      <c r="C143" s="18"/>
      <c r="D143" s="19"/>
      <c r="E143" s="18"/>
      <c r="F143" s="27"/>
      <c r="G143" s="27"/>
      <c r="H143" s="27"/>
      <c r="I143" s="27"/>
      <c r="L143" s="46"/>
    </row>
    <row r="144" spans="1:12" s="46" customFormat="1" ht="46.5" customHeight="1" x14ac:dyDescent="0.35">
      <c r="A144" s="11"/>
      <c r="B144" s="62" t="s">
        <v>83</v>
      </c>
      <c r="C144" s="62"/>
      <c r="D144" s="62"/>
      <c r="E144" s="7"/>
      <c r="F144" s="45"/>
      <c r="G144" s="45"/>
      <c r="H144" s="63" t="s">
        <v>9</v>
      </c>
      <c r="I144" s="63"/>
    </row>
    <row r="145" spans="1:12" s="45" customFormat="1" ht="7.5" customHeight="1" x14ac:dyDescent="0.3">
      <c r="A145" s="21"/>
      <c r="B145" s="22"/>
      <c r="C145" s="22"/>
      <c r="D145" s="22"/>
      <c r="E145" s="25"/>
      <c r="F145" s="13"/>
      <c r="G145" s="13"/>
      <c r="H145" s="7"/>
      <c r="I145" s="57"/>
      <c r="J145" s="24"/>
    </row>
    <row r="146" spans="1:12" s="47" customFormat="1" ht="31.5" customHeight="1" x14ac:dyDescent="0.4">
      <c r="A146" s="26"/>
      <c r="B146" s="65" t="s">
        <v>84</v>
      </c>
      <c r="C146" s="65"/>
      <c r="D146" s="65"/>
      <c r="E146" s="6"/>
      <c r="F146" s="13"/>
      <c r="G146" s="13"/>
      <c r="H146" s="7"/>
      <c r="I146" s="7"/>
    </row>
    <row r="147" spans="1:12" s="32" customFormat="1" ht="59" customHeight="1" x14ac:dyDescent="0.35">
      <c r="B147" s="59" t="s">
        <v>15</v>
      </c>
      <c r="C147" s="64"/>
      <c r="D147" s="64"/>
      <c r="E147" s="64"/>
      <c r="F147" s="64"/>
      <c r="G147" s="64"/>
      <c r="H147" s="64"/>
      <c r="I147" s="64"/>
    </row>
    <row r="148" spans="1:12" s="46" customFormat="1" ht="17.5" x14ac:dyDescent="0.35">
      <c r="A148" s="11"/>
      <c r="B148" s="7"/>
      <c r="C148" s="7"/>
      <c r="D148" s="12"/>
      <c r="E148" s="7"/>
      <c r="F148" s="13"/>
      <c r="G148" s="13"/>
      <c r="H148" s="7"/>
      <c r="I148" s="7"/>
    </row>
    <row r="149" spans="1:12" customFormat="1" ht="17.5" customHeight="1" x14ac:dyDescent="0.35">
      <c r="H149" s="61">
        <f>IF(H131=$K$11,4,0)+IF(H138=K11,10,0)+IF(H144=K11,4,0)</f>
        <v>0</v>
      </c>
      <c r="I149" s="60" t="str">
        <f>IF(H149=0,$J$33,$K$33)</f>
        <v xml:space="preserve"> point</v>
      </c>
    </row>
    <row r="150" spans="1:12" customFormat="1" ht="17.5" customHeight="1" x14ac:dyDescent="0.35"/>
    <row r="151" spans="1:12" s="39" customFormat="1" ht="17.5" customHeight="1" x14ac:dyDescent="0.3">
      <c r="A151" s="24"/>
      <c r="B151" s="16"/>
      <c r="C151" s="16"/>
      <c r="D151" s="19"/>
      <c r="E151" s="18"/>
      <c r="F151" s="72" t="s">
        <v>85</v>
      </c>
      <c r="G151" s="72"/>
      <c r="H151" s="60">
        <f>+SUM(H33,H65,H104,H115,H126,H149)</f>
        <v>0</v>
      </c>
      <c r="I151" s="60" t="str">
        <f>IF(H151=0,$J$33,$K$33)</f>
        <v xml:space="preserve"> point</v>
      </c>
      <c r="J151" s="7"/>
    </row>
    <row r="152" spans="1:12" s="39" customFormat="1" ht="14" customHeight="1" x14ac:dyDescent="0.35">
      <c r="A152" s="48"/>
      <c r="B152" s="49"/>
      <c r="C152" s="49"/>
      <c r="D152" s="50"/>
      <c r="F152" s="51"/>
      <c r="G152" s="51"/>
      <c r="J152" s="20"/>
      <c r="K152" s="20"/>
      <c r="L152" s="20"/>
    </row>
    <row r="153" spans="1:12" s="32" customFormat="1" ht="14" customHeight="1" x14ac:dyDescent="0.35">
      <c r="A153" s="52" t="s">
        <v>86</v>
      </c>
      <c r="B153" s="52"/>
      <c r="C153" s="52"/>
      <c r="D153" s="53"/>
      <c r="E153" s="53"/>
      <c r="F153" s="53"/>
      <c r="G153" s="53"/>
      <c r="H153" s="53"/>
      <c r="I153" s="53" t="str">
        <f>_xlfn.XLOOKUP(H151,K156:K160,L156:L160,"",-1)</f>
        <v>0 point</v>
      </c>
      <c r="J153" s="20"/>
    </row>
    <row r="154" spans="1:12" ht="14" customHeight="1" x14ac:dyDescent="0.4">
      <c r="K154" s="20"/>
      <c r="L154" s="20"/>
    </row>
    <row r="155" spans="1:12" s="32" customFormat="1" ht="14" x14ac:dyDescent="0.3">
      <c r="A155" s="28"/>
      <c r="B155" s="29"/>
      <c r="C155" s="29"/>
      <c r="D155" s="30"/>
      <c r="E155" s="31"/>
      <c r="F155" s="29"/>
      <c r="G155" s="29"/>
      <c r="H155" s="29"/>
      <c r="I155" s="29"/>
      <c r="J155" s="20"/>
      <c r="K155" s="10" t="s">
        <v>104</v>
      </c>
      <c r="L155" s="10" t="s">
        <v>87</v>
      </c>
    </row>
    <row r="156" spans="1:12" s="32" customFormat="1" ht="32" customHeight="1" x14ac:dyDescent="0.3">
      <c r="A156" s="68" t="s">
        <v>88</v>
      </c>
      <c r="B156" s="68"/>
      <c r="C156" s="73"/>
      <c r="D156" s="73"/>
      <c r="E156" s="73"/>
      <c r="F156" s="73"/>
      <c r="G156" s="73"/>
      <c r="H156" s="73"/>
      <c r="I156" s="73"/>
      <c r="K156" s="7">
        <v>0</v>
      </c>
      <c r="L156" s="7" t="s">
        <v>89</v>
      </c>
    </row>
    <row r="157" spans="1:12" s="32" customFormat="1" ht="14" x14ac:dyDescent="0.35">
      <c r="A157" s="33"/>
      <c r="B157" s="33"/>
      <c r="C157" s="33"/>
      <c r="D157" s="24"/>
      <c r="E157" s="34"/>
      <c r="F157" s="20"/>
      <c r="G157" s="20"/>
      <c r="H157" s="20"/>
      <c r="I157" s="20"/>
      <c r="J157" s="20"/>
      <c r="K157" s="20">
        <v>30</v>
      </c>
      <c r="L157" s="20" t="s">
        <v>90</v>
      </c>
    </row>
    <row r="158" spans="1:12" s="32" customFormat="1" ht="16" customHeight="1" thickBot="1" x14ac:dyDescent="0.4">
      <c r="A158" s="18" t="s">
        <v>91</v>
      </c>
      <c r="B158" s="42"/>
      <c r="C158" s="66"/>
      <c r="D158" s="67"/>
      <c r="E158" s="67"/>
      <c r="F158" s="67"/>
      <c r="G158" s="67"/>
      <c r="H158" s="67"/>
      <c r="I158" s="67"/>
      <c r="K158" s="20">
        <v>55</v>
      </c>
      <c r="L158" s="20" t="s">
        <v>92</v>
      </c>
    </row>
    <row r="159" spans="1:12" s="32" customFormat="1" ht="14" customHeight="1" thickTop="1" x14ac:dyDescent="0.35">
      <c r="A159" s="35"/>
      <c r="B159" s="1"/>
      <c r="C159" s="1"/>
      <c r="D159" s="2"/>
      <c r="E159" s="36"/>
      <c r="F159" s="1"/>
      <c r="G159" s="1"/>
      <c r="H159" s="1"/>
      <c r="I159" s="1"/>
      <c r="K159" s="32">
        <v>70</v>
      </c>
      <c r="L159" s="32" t="s">
        <v>93</v>
      </c>
    </row>
    <row r="160" spans="1:12" x14ac:dyDescent="0.4">
      <c r="K160" s="20">
        <v>85</v>
      </c>
      <c r="L160" s="32" t="s">
        <v>94</v>
      </c>
    </row>
  </sheetData>
  <sheetProtection algorithmName="SHA-512" hashValue="OgQNVRpCF6nKngif94pFZQ7LOCv0QX83GoWa+a+rJkv86DJnUojGygt3ITPm0IyPauuyywEYOzHmPxoo9iqPKg==" saltValue="ivGzvBB/egcuEjou2KDnyA==" spinCount="100000" sheet="1" objects="1" scenarios="1" selectLockedCells="1"/>
  <mergeCells count="78">
    <mergeCell ref="F151:G151"/>
    <mergeCell ref="C156:I156"/>
    <mergeCell ref="B146:D146"/>
    <mergeCell ref="C147:I147"/>
    <mergeCell ref="H138:I138"/>
    <mergeCell ref="B144:D144"/>
    <mergeCell ref="H144:I144"/>
    <mergeCell ref="C141:I141"/>
    <mergeCell ref="C2:I2"/>
    <mergeCell ref="C4:I4"/>
    <mergeCell ref="A7:I7"/>
    <mergeCell ref="F11:I11"/>
    <mergeCell ref="H20:I20"/>
    <mergeCell ref="C17:I17"/>
    <mergeCell ref="B8:F8"/>
    <mergeCell ref="C3:I3"/>
    <mergeCell ref="C158:I158"/>
    <mergeCell ref="H13:I13"/>
    <mergeCell ref="B131:D131"/>
    <mergeCell ref="B138:D138"/>
    <mergeCell ref="B120:D120"/>
    <mergeCell ref="B79:D79"/>
    <mergeCell ref="B93:D93"/>
    <mergeCell ref="B111:D111"/>
    <mergeCell ref="B133:D133"/>
    <mergeCell ref="B140:D140"/>
    <mergeCell ref="B13:F13"/>
    <mergeCell ref="B15:F15"/>
    <mergeCell ref="B72:D72"/>
    <mergeCell ref="B59:D59"/>
    <mergeCell ref="B20:F20"/>
    <mergeCell ref="A156:B156"/>
    <mergeCell ref="B22:F22"/>
    <mergeCell ref="B29:F29"/>
    <mergeCell ref="B27:F27"/>
    <mergeCell ref="B38:D38"/>
    <mergeCell ref="B45:D45"/>
    <mergeCell ref="C24:I24"/>
    <mergeCell ref="C31:I31"/>
    <mergeCell ref="H27:I27"/>
    <mergeCell ref="H38:I38"/>
    <mergeCell ref="B40:D40"/>
    <mergeCell ref="C42:I42"/>
    <mergeCell ref="H45:I45"/>
    <mergeCell ref="C56:I56"/>
    <mergeCell ref="C63:I63"/>
    <mergeCell ref="B47:D47"/>
    <mergeCell ref="B54:D54"/>
    <mergeCell ref="B61:D61"/>
    <mergeCell ref="C49:I49"/>
    <mergeCell ref="B70:D70"/>
    <mergeCell ref="B52:D52"/>
    <mergeCell ref="H70:I70"/>
    <mergeCell ref="C74:I74"/>
    <mergeCell ref="C102:I102"/>
    <mergeCell ref="C88:I88"/>
    <mergeCell ref="B98:D98"/>
    <mergeCell ref="H98:I98"/>
    <mergeCell ref="B100:D100"/>
    <mergeCell ref="B77:D77"/>
    <mergeCell ref="B91:D91"/>
    <mergeCell ref="H77:I77"/>
    <mergeCell ref="C81:I81"/>
    <mergeCell ref="C95:I95"/>
    <mergeCell ref="H52:I52"/>
    <mergeCell ref="H59:I59"/>
    <mergeCell ref="B84:D84"/>
    <mergeCell ref="H84:I84"/>
    <mergeCell ref="C113:I113"/>
    <mergeCell ref="C135:I135"/>
    <mergeCell ref="H91:I91"/>
    <mergeCell ref="H109:I109"/>
    <mergeCell ref="H131:I131"/>
    <mergeCell ref="B109:D109"/>
    <mergeCell ref="B86:D86"/>
    <mergeCell ref="B122:D122"/>
    <mergeCell ref="C124:I124"/>
    <mergeCell ref="H120:I120"/>
  </mergeCells>
  <phoneticPr fontId="14" type="noConversion"/>
  <dataValidations disablePrompts="1" count="2">
    <dataValidation type="list" allowBlank="1" showInputMessage="1" showErrorMessage="1" sqref="H27:I27 H120:I120 H20:I20 H45:I45 H52:I52 H59:I59 H84:I84 H77:I77 H98:I98 H38:I38 H131:I131 H138:I138 H109:I109 H13:I13 H70:I70 H91:I91 H144:I144" xr:uid="{CE1D89CB-D10B-4BD5-BF16-062664E23031}">
      <formula1>$K$10:$K$12</formula1>
    </dataValidation>
    <dataValidation type="date" operator="greaterThan" allowBlank="1" showInputMessage="1" showErrorMessage="1" error="Veuillez saisir la date au format JJ.MM.AAAA." sqref="C158:I158" xr:uid="{F024E392-1856-4CF5-8B8A-CF1C1BFC8B0F}">
      <formula1>36526</formula1>
    </dataValidation>
  </dataValidations>
  <pageMargins left="0.39370078740157483" right="0.39370078740157483" top="0.86614173228346458" bottom="0.63409090909090904" header="0.31496062992125984" footer="0.39370078740157483"/>
  <pageSetup paperSize="9" scale="60" fitToHeight="0" orientation="portrait" r:id="rId1"/>
  <headerFooter>
    <oddHeader>&amp;L&amp;"Arial,Standard"&amp;14&amp;K62C4DDCritère 211
&amp;"Arial,Fett"Coûts du cycle de vie - méthode qualitative&amp;"Arial,Standard"
Outil d’aide - Version 2023.13&amp;R&amp;G</oddHeader>
    <oddFooter>&amp;L&amp;"Arial,Standard"&amp;F&amp;R&amp;"Arial,Standard"Page &amp;P sur &amp;N</oddFooter>
  </headerFooter>
  <rowBreaks count="3" manualBreakCount="3">
    <brk id="50" max="16383" man="1"/>
    <brk id="96" max="16383" man="1"/>
    <brk id="136" max="8"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Grandeur mesurée 1</vt:lpstr>
      <vt:lpstr>'Grandeur mesurée 1'!Druckbereich</vt:lpstr>
      <vt:lpstr>'Grandeur mesurée 1'!Drucktitel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2020-12-10T11:13:08Z</dcterms:created>
  <dcterms:modified xsi:type="dcterms:W3CDTF">2026-03-23T07:17:46Z</dcterms:modified>
</cp:coreProperties>
</file>